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V:\FISK\00_PFI-IM\UB\2026\EU\SAVE_209_2026 Sach- und Vertrauensschadenhaftpflicht\02_Entwurf\finale Unterlagen\Phase II_Angebotsphase\"/>
    </mc:Choice>
  </mc:AlternateContent>
  <xr:revisionPtr revIDLastSave="0" documentId="13_ncr:1_{5C3A17BC-AB46-4A62-820A-0671DA7B9A66}" xr6:coauthVersionLast="47" xr6:coauthVersionMax="47" xr10:uidLastSave="{00000000-0000-0000-0000-000000000000}"/>
  <bookViews>
    <workbookView xWindow="-120" yWindow="-120" windowWidth="38640" windowHeight="21240" activeTab="4" xr2:uid="{309732DD-1234-445B-B08E-4C217E0BA489}"/>
  </bookViews>
  <sheets>
    <sheet name="Wertungsübersicht" sheetId="2" r:id="rId1"/>
    <sheet name="LOS 1 - Preis" sheetId="1" r:id="rId2"/>
    <sheet name="LOS 1 - Qualität" sheetId="4" r:id="rId3"/>
    <sheet name="LOS 2 - Preis" sheetId="7" r:id="rId4"/>
    <sheet name="LOS 2 - Qualität" sheetId="8" r:id="rId5"/>
  </sheets>
  <definedNames>
    <definedName name="_xlnm.Print_Titles" localSheetId="1">'LOS 1 - Preis'!$1:$4</definedName>
    <definedName name="_xlnm.Print_Titles" localSheetId="2">'LOS 1 - Qualität'!$1:$4</definedName>
    <definedName name="_xlnm.Print_Titles" localSheetId="3">'LOS 2 - Preis'!$1:$4</definedName>
    <definedName name="_xlnm.Print_Titles" localSheetId="4">'LOS 2 - Qualität'!$1:$4</definedName>
    <definedName name="_xlnm.Print_Titles" localSheetId="0">Wertungsübersicht!$1:$4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8" l="1"/>
  <c r="F11" i="8"/>
  <c r="B3" i="8"/>
  <c r="H25" i="2" l="1"/>
  <c r="F19" i="7"/>
  <c r="F18" i="7"/>
  <c r="F17" i="7"/>
  <c r="H17" i="2"/>
  <c r="G19" i="2"/>
  <c r="H19" i="2" s="1"/>
  <c r="B3" i="7" l="1"/>
  <c r="D28" i="2" l="1"/>
  <c r="B3" i="4"/>
  <c r="B3" i="1"/>
  <c r="F11" i="4"/>
  <c r="G12" i="4"/>
  <c r="D21" i="2"/>
  <c r="B14" i="1" l="1"/>
  <c r="B14" i="7"/>
  <c r="F19" i="1"/>
  <c r="H27" i="2"/>
  <c r="F17" i="1"/>
  <c r="F18" i="1"/>
  <c r="H20" i="2"/>
  <c r="D11" i="8" s="1"/>
  <c r="H18" i="2"/>
  <c r="H11" i="8" l="1"/>
  <c r="H12" i="8" s="1"/>
  <c r="D12" i="8"/>
  <c r="H28" i="2"/>
  <c r="D11" i="4"/>
  <c r="H21" i="2"/>
  <c r="B10" i="2" s="1"/>
  <c r="D12" i="4" l="1"/>
  <c r="H11" i="4"/>
  <c r="H12" i="4" s="1"/>
</calcChain>
</file>

<file path=xl/sharedStrings.xml><?xml version="1.0" encoding="utf-8"?>
<sst xmlns="http://schemas.openxmlformats.org/spreadsheetml/2006/main" count="310" uniqueCount="161">
  <si>
    <t>AOK Hessen. Die Gesundheitskasse.</t>
  </si>
  <si>
    <t>A</t>
  </si>
  <si>
    <t>WERTUNGSMATRIX</t>
  </si>
  <si>
    <t>#</t>
  </si>
  <si>
    <t>Kriterium</t>
  </si>
  <si>
    <t>Gewichtung</t>
  </si>
  <si>
    <t>Unterkriterium</t>
  </si>
  <si>
    <t>Max. Punkte</t>
  </si>
  <si>
    <t>Faktor</t>
  </si>
  <si>
    <t>Punkte</t>
  </si>
  <si>
    <t>Preis</t>
  </si>
  <si>
    <t>Qualität</t>
  </si>
  <si>
    <t>Summe</t>
  </si>
  <si>
    <t>1.</t>
  </si>
  <si>
    <t>2.</t>
  </si>
  <si>
    <t>2.1</t>
  </si>
  <si>
    <t>Teilsumme</t>
  </si>
  <si>
    <t>Wertung "Preis"</t>
  </si>
  <si>
    <t>Wertungsformel:	 PmaxP + ((PmaxP / ((BestP * 1,5) – BestP)) x (BestP – AngP))</t>
  </si>
  <si>
    <t>Gesamtpreis</t>
  </si>
  <si>
    <t>Berechnung</t>
  </si>
  <si>
    <t>Erreichte Punkte</t>
  </si>
  <si>
    <t>Bieter</t>
  </si>
  <si>
    <t>C</t>
  </si>
  <si>
    <t>B</t>
  </si>
  <si>
    <t>Bieter A</t>
  </si>
  <si>
    <t>Bieter B</t>
  </si>
  <si>
    <t>Bieter C</t>
  </si>
  <si>
    <t>EUR ohne USt.</t>
  </si>
  <si>
    <t>●</t>
  </si>
  <si>
    <t>PmaxP = maximal erreichbare Punktzahl</t>
  </si>
  <si>
    <t xml:space="preserve">BestP = PmaxP = </t>
  </si>
  <si>
    <t>Wertung "Qualität"</t>
  </si>
  <si>
    <t>Im Rahmen der Qualität werden folgende Kriterien bewertet:</t>
  </si>
  <si>
    <t>PmaxQ</t>
  </si>
  <si>
    <r>
      <t>=</t>
    </r>
    <r>
      <rPr>
        <sz val="10"/>
        <color rgb="FF005E3F"/>
        <rFont val="Arial"/>
        <family val="2"/>
      </rPr>
      <t>50.000</t>
    </r>
    <r>
      <rPr>
        <sz val="10"/>
        <color theme="1"/>
        <rFont val="Arial"/>
        <family val="2"/>
      </rPr>
      <t xml:space="preserve"> x 1,5 = 75.000 (Wertungsobergrenze erreicht) =</t>
    </r>
  </si>
  <si>
    <t>LOS 1</t>
  </si>
  <si>
    <t>Zuschlagskriterien</t>
  </si>
  <si>
    <t>Die Wertung der Angebote erfolgt nach den Kriterien Preis und Qualität.</t>
  </si>
  <si>
    <t>LOS 2</t>
  </si>
  <si>
    <t xml:space="preserve">Bei der preislichen Bewertung wird der abgegebene Gesamtpreis (=Summe der Wertungspreise ohne Umsatzsteuer) der Bieter (B.03_Preisblatt) prozentual zueinander ins Verhältnis gesetzt. Das Angebot mit dem niedrigsten Gesamtpreis (BestP) erhält die maximal für das Kriterium „Preis“ erreichbare Punktzahl (PmaxP). 0 Punkte erhält ein Angebot mit dem 1,5-fachen des niedrigsten Gesamtpreises. Alle Angebote darüber erhalten ebenfalls 0 Punkte. </t>
  </si>
  <si>
    <t>Zwischen dem niedrigsten und höchsten Gesamtpreis erfolgt die Punktermittlung durch lineare absteigende Verteilung der Punktwerte innerhalb des Korridors zwischen dem niedrigsten Gesamtpreis und dem 1,5-fachen des niedrigsten Gesamtpreises (lineare Interpolation). Die Punkteermittlung erfolgt auf zwei Nachkommastellen bei kaufmännischer Rundung.</t>
  </si>
  <si>
    <r>
      <rPr>
        <sz val="11"/>
        <color rgb="FF005E3F"/>
        <rFont val="Arial"/>
        <family val="2"/>
      </rPr>
      <t>BestP</t>
    </r>
    <r>
      <rPr>
        <sz val="11"/>
        <color theme="1"/>
        <rFont val="Arial"/>
        <family val="2"/>
      </rPr>
      <t xml:space="preserve"> = Niedrigster Gesamtpreis</t>
    </r>
  </si>
  <si>
    <r>
      <rPr>
        <sz val="11"/>
        <color rgb="FFC00000"/>
        <rFont val="Arial"/>
        <family val="2"/>
      </rPr>
      <t>AngP</t>
    </r>
    <r>
      <rPr>
        <sz val="11"/>
        <color theme="1"/>
        <rFont val="Arial"/>
        <family val="2"/>
      </rPr>
      <t xml:space="preserve"> = Angebotener Gesamtpreis des jeweiligen Bieters</t>
    </r>
  </si>
  <si>
    <t>Es gilt die nachfolgende Wertungsmatrix/Gewichtung:</t>
  </si>
  <si>
    <t>=Pmax</t>
  </si>
  <si>
    <t>Sofern zwei oder mehrere Angebote nach Beendigung der Wertung und Addition der für die Kriterien Preis und Qualität erzielbaren Punkte im Ergebnis die identische Punktzahl aufweisen, entscheidet ein Losverfahren darüber, welches Angebot den Zuschlag erhält.</t>
  </si>
  <si>
    <t>Bedingungen/Leistungen</t>
  </si>
  <si>
    <t xml:space="preserve">Die Anzahl der Punkte kann sich auch durch einen Vergleich mit anderen Anbietenden ergeben.
</t>
  </si>
  <si>
    <t>Verwenderklausel</t>
  </si>
  <si>
    <t>B 23</t>
  </si>
  <si>
    <t>Verzicht auf 72 Stunden-Regelung</t>
  </si>
  <si>
    <t>B 22</t>
  </si>
  <si>
    <t>Terror</t>
  </si>
  <si>
    <t>B 21</t>
  </si>
  <si>
    <t>Schlüsselverlust</t>
  </si>
  <si>
    <t>B 20</t>
  </si>
  <si>
    <t>Graffiti</t>
  </si>
  <si>
    <t>B 19</t>
  </si>
  <si>
    <t>Allmählichkeitsschäden
Leitungswasser</t>
  </si>
  <si>
    <t>Überschwemmung</t>
  </si>
  <si>
    <t>B 17</t>
  </si>
  <si>
    <t>Feuer-Rohbauversicherung</t>
  </si>
  <si>
    <t>Sengschäden</t>
  </si>
  <si>
    <t>Flugkörper</t>
  </si>
  <si>
    <t>Regressverzicht</t>
  </si>
  <si>
    <t>B 13</t>
  </si>
  <si>
    <t>Freizügigkeit</t>
  </si>
  <si>
    <t>Summenausgleich</t>
  </si>
  <si>
    <t>B 11</t>
  </si>
  <si>
    <t>Unterversicherung</t>
  </si>
  <si>
    <t>B 10</t>
  </si>
  <si>
    <r>
      <t>B 9</t>
    </r>
    <r>
      <rPr>
        <sz val="8"/>
        <color theme="1"/>
        <rFont val="Arial"/>
        <family val="2"/>
      </rPr>
      <t> </t>
    </r>
  </si>
  <si>
    <t>Abweichungen von Sicherheitsvorschrifte</t>
  </si>
  <si>
    <t>B8</t>
  </si>
  <si>
    <t>Sicherheitsvorschriften</t>
  </si>
  <si>
    <r>
      <t>B 7</t>
    </r>
    <r>
      <rPr>
        <sz val="8"/>
        <color theme="1"/>
        <rFont val="Arial"/>
        <family val="2"/>
      </rPr>
      <t> </t>
    </r>
  </si>
  <si>
    <t>Gefahrerhöhung</t>
  </si>
  <si>
    <t>B 6</t>
  </si>
  <si>
    <t>Verzicht auf Einwand grobe Fahrlässigkeit</t>
  </si>
  <si>
    <t>B 5</t>
  </si>
  <si>
    <t>Prozessführungsklausel gilt vereinbart.</t>
  </si>
  <si>
    <t>B 4</t>
  </si>
  <si>
    <t>Führungsklausel gilt vereinbart.</t>
  </si>
  <si>
    <t>B 3</t>
  </si>
  <si>
    <t>B 2</t>
  </si>
  <si>
    <t>B 1</t>
  </si>
  <si>
    <t>GEWÜNSCHTE BEDINGUNGEN</t>
  </si>
  <si>
    <t>Punkte max.</t>
  </si>
  <si>
    <t>Nr.</t>
  </si>
  <si>
    <t>Blindgängerschäden</t>
  </si>
  <si>
    <t>A 5</t>
  </si>
  <si>
    <t>Anerkennung risiko-erheblicher Umstände</t>
  </si>
  <si>
    <t>A 4</t>
  </si>
  <si>
    <t>Repräsentanten</t>
  </si>
  <si>
    <t>Gesamt-/ Sammel-Versicherungsvertrag</t>
  </si>
  <si>
    <t>A 2</t>
  </si>
  <si>
    <t>Aktzeptanz
Leistungsbeschreibung</t>
  </si>
  <si>
    <t>A 1</t>
  </si>
  <si>
    <t>MINDESTVORAUSSETZUNGEN</t>
  </si>
  <si>
    <t>A 3</t>
  </si>
  <si>
    <r>
      <t>=65+((65/((</t>
    </r>
    <r>
      <rPr>
        <sz val="10"/>
        <color rgb="FF005E3F"/>
        <rFont val="Arial"/>
        <family val="2"/>
      </rPr>
      <t>50.000</t>
    </r>
    <r>
      <rPr>
        <sz val="10"/>
        <color theme="1"/>
        <rFont val="Arial"/>
        <family val="2"/>
      </rPr>
      <t>*1,5)-</t>
    </r>
    <r>
      <rPr>
        <sz val="10"/>
        <color rgb="FF005E3F"/>
        <rFont val="Arial"/>
        <family val="2"/>
      </rPr>
      <t>50.000</t>
    </r>
    <r>
      <rPr>
        <sz val="10"/>
        <color theme="1"/>
        <rFont val="Arial"/>
        <family val="2"/>
      </rPr>
      <t>))*(</t>
    </r>
    <r>
      <rPr>
        <sz val="10"/>
        <color rgb="FF005E3F"/>
        <rFont val="Arial"/>
        <family val="2"/>
      </rPr>
      <t>50.000</t>
    </r>
    <r>
      <rPr>
        <sz val="10"/>
        <color theme="1"/>
        <rFont val="Arial"/>
        <family val="2"/>
      </rPr>
      <t>-</t>
    </r>
    <r>
      <rPr>
        <sz val="10"/>
        <color rgb="FFFF0000"/>
        <rFont val="Arial"/>
        <family val="2"/>
      </rPr>
      <t>55.000</t>
    </r>
    <r>
      <rPr>
        <sz val="10"/>
        <color theme="1"/>
        <rFont val="Arial"/>
        <family val="2"/>
      </rPr>
      <t>))</t>
    </r>
  </si>
  <si>
    <t>Sach- und Vertrauensschadenversicherungen (SAVE_209_2026)</t>
  </si>
  <si>
    <r>
      <t xml:space="preserve">Verrat von </t>
    </r>
    <r>
      <rPr>
        <u/>
        <sz val="10"/>
        <color theme="1"/>
        <rFont val="Arial"/>
        <family val="2"/>
      </rPr>
      <t>eigenen</t>
    </r>
    <r>
      <rPr>
        <sz val="10"/>
        <color theme="1"/>
        <rFont val="Arial"/>
        <family val="2"/>
      </rPr>
      <t xml:space="preserve"> Betriebs- und Geschäftsgeheimnissen</t>
    </r>
  </si>
  <si>
    <r>
      <t xml:space="preserve">Verrat von </t>
    </r>
    <r>
      <rPr>
        <u/>
        <sz val="10"/>
        <color theme="1"/>
        <rFont val="Arial"/>
        <family val="2"/>
      </rPr>
      <t>fremden</t>
    </r>
    <r>
      <rPr>
        <sz val="10"/>
        <color theme="1"/>
        <rFont val="Arial"/>
        <family val="2"/>
      </rPr>
      <t xml:space="preserve"> Betriebs- und Geschäftsgeheimnissen</t>
    </r>
  </si>
  <si>
    <t>Rückwärtsversicherung</t>
  </si>
  <si>
    <t>2-fach Maximierung</t>
  </si>
  <si>
    <t>A 6</t>
  </si>
  <si>
    <t>Geltungsbereich Europa (EU/ EWR)</t>
  </si>
  <si>
    <t>Nachhaftung</t>
  </si>
  <si>
    <t>Mittelbare Schäden zur Fortführung Geschäftsbetrieb</t>
  </si>
  <si>
    <t>Hackerschäden</t>
  </si>
  <si>
    <t>Eingriffe Dritter in Cloud</t>
  </si>
  <si>
    <t>Hackerschäden ohne Bereicherung</t>
  </si>
  <si>
    <t>Man-in-the-middle-Angriffe</t>
  </si>
  <si>
    <t>Mittelbare Schäden nach Eingriffen Dritter in EDV</t>
  </si>
  <si>
    <t>Wissentlicher Pflichtverstoß</t>
  </si>
  <si>
    <t>Fahrlässige Handlungen</t>
  </si>
  <si>
    <t>B 18</t>
  </si>
  <si>
    <r>
      <t xml:space="preserve">Ausschlusskriterien: Wenn eines dieser Kriterien nicht enthalten ist, führt dies zum Ausschluss des </t>
    </r>
    <r>
      <rPr>
        <sz val="11"/>
        <color rgb="FFFF0000"/>
        <rFont val="Arial"/>
        <family val="2"/>
      </rPr>
      <t xml:space="preserve"> </t>
    </r>
    <r>
      <rPr>
        <sz val="11"/>
        <rFont val="Arial"/>
        <family val="2"/>
      </rPr>
      <t>Angebots</t>
    </r>
  </si>
  <si>
    <t>LOS 1
Gebäude- und Inhalts-Allgefahrenversicherungen</t>
  </si>
  <si>
    <t>LOS 2
Vertrauensschadenversicherung</t>
  </si>
  <si>
    <t>B 14</t>
  </si>
  <si>
    <t>B 15</t>
  </si>
  <si>
    <t>B 16</t>
  </si>
  <si>
    <t>B 12</t>
  </si>
  <si>
    <t>Versehensklausel gilt vereinbart.</t>
  </si>
  <si>
    <t>Unklare Zuständigkeit bei Versichererwechsel</t>
  </si>
  <si>
    <t>Verantwortlichkeit für Verstöße gegen Sicherheitsvorschriften</t>
  </si>
  <si>
    <t>B 8</t>
  </si>
  <si>
    <t>2.1 Bedingungen/Leistungen</t>
  </si>
  <si>
    <t>AUSSCHLUSS-KRITERIEN</t>
  </si>
  <si>
    <t>BEWERTUNGS-KRITERIEN</t>
  </si>
  <si>
    <t>Erläuterung Bepunktung</t>
  </si>
  <si>
    <t>Klausel ohne textliche Änderung/ Abweichung = 100 %</t>
  </si>
  <si>
    <t>Bei Änderungen/ Abweichungen: 20 bis 80 % wie vorstehend beschrieben.</t>
  </si>
  <si>
    <t>Klausel ohne textliche Änderung/ Abweichung = 100 %
Bei Änderungen/ Abweichungen: 20 bis 80 % wie vorstehend beschrieben.</t>
  </si>
  <si>
    <t>4 Pkt. für Verzicht Einwand bei Herbeiführung des Versicherungsfalls
4 Pkt. für Verzicht Einwand bei Gefahrerhöhung
4 Pkt. für Verzicht Einwand bei Obliegenheitsverletzung
12 Pkt. Klauseltext ohne textliche Änderung/ Abweichung - bei Abweichungen
             20 bis 80 % wie vorstehend beschrieben.</t>
  </si>
  <si>
    <t xml:space="preserve">4 Pkt. für Verzicht &lt; 2,5 Mio. €
6 Pkt. für Verzicht 2,5 bis ≤ 5 Mio. €
10 Pkt. für Verzicht &gt; 5 Mio. </t>
  </si>
  <si>
    <t>2 Pkt. für Dauer &lt; 12 Monate
4 Pkt. für Dauer ≥ 12 Monate
6 Pkt. Klauseltext ohne textliche Änderung/ Abweichung - bei Abweichungen
           20 bis 80 % wie vorstehend beschrieben.</t>
  </si>
  <si>
    <t>ja/ enthalten = 20 Pkt. | nein/ nicht enthalten = 0 Pkt.</t>
  </si>
  <si>
    <t xml:space="preserve">4 Pkt. für Sublimit &lt; 50.000 €
8 Pkt. für Sublimit &lt; 100.000 €
12 Pkt. für Sublimit &lt; 250.000 €
16 Pkt. für Sublimit &lt; 500.000 €
20 Pkt. für Sublimit &gt; 500.000 € </t>
  </si>
  <si>
    <r>
      <t xml:space="preserve">ja/ enthalten </t>
    </r>
    <r>
      <rPr>
        <i/>
        <sz val="11"/>
        <color theme="1"/>
        <rFont val="Arial"/>
        <family val="2"/>
      </rPr>
      <t>oder</t>
    </r>
    <r>
      <rPr>
        <sz val="11"/>
        <color theme="1"/>
        <rFont val="Arial"/>
        <family val="2"/>
      </rPr>
      <t xml:space="preserve"> zugrunde liegendes Versicherer-/ Assekuradeur-Wording
= 20 Pkt. || nein/ nicht enthalten = 0 Pkt.</t>
    </r>
  </si>
  <si>
    <t xml:space="preserve">Repräsentangenklausel </t>
  </si>
  <si>
    <t xml:space="preserve">Versehensklausel </t>
  </si>
  <si>
    <t>Erweiterte Anerkennung</t>
  </si>
  <si>
    <t>Schadenermittlungs-kosten</t>
  </si>
  <si>
    <t>Leistungsbetrug</t>
  </si>
  <si>
    <t>Kosten zur Minderung eines Reputations-schadens</t>
  </si>
  <si>
    <t>Externe Rechts-verfolgungskosten</t>
  </si>
  <si>
    <t>1 Pkt. für Nachhaftung &lt; 12 Monate
3 Pkt. für Nachhaftung 12 bis ≤ 24 Monate
5 Pkt. für Nachhaftung &gt; 24 Monate</t>
  </si>
  <si>
    <t>8 Pkt. für Sublimit ≤ 3 Mio. €
12 Pkt. für Sublimit &gt; 3 Mio. € bis ≤ 5 Mio. €
16 Pkt. wenn kein Sublimit
14 Pkt. Klauseltext ohne inhaltliche Änderung/ Abweichung - bei
             Abweichungen 20 bis 80 % wie vorstehend beschrieben.</t>
  </si>
  <si>
    <t>Klauseltext ohne inhaltliche Änderung/ Abweichung = 100 %
Bei Änderungen/ Abweichungen: 20 bis 80 % wie vorstehend beschrieben.</t>
  </si>
  <si>
    <t>10 Pkt. für Sublimit &lt; 250.000 €
15 Pkt. für Sublimit ≥ 250.000 € bis &lt; 500.000 €
25 Pkt. für Sublimit ≥ 500.000 € bis &lt; 1 Mio. €
35 Pkt. für Sublimit ≥ 1 Mio. €</t>
  </si>
  <si>
    <t>a) Sublimit externe Schadenermittlungskosten:
≤ 20 % = 6 Pkt.
&gt; 20 % = 8 Pkt.
b) Sublimit interne Schadenermittlungskosten:
≤ 5 % = 1 Pkt.
&gt; 5 % = 2 Pkt.</t>
  </si>
  <si>
    <t>8 Pkt. für Sublimit ≤ 50.000 €
12 Pkt. für Sublimit &gt; 50.000 € bis ≤ 100.000 €
16 Pkt. für Sublimit &gt; 100.000 € bis ≤ 250.000 €
20 Pkt. für Sublimit &gt; 250.000 €</t>
  </si>
  <si>
    <t>1 Pkt. für Sublimit ≤ 50.000 €
3 Pkt. für Sublimit &gt; 50.000 € bis ≤ 100.000 €
5 Pkt. für Sublimit &gt; 100.000 €
5 Pkt. Klauseltext ohne inhaltliche Änderung/ Abweichung - bei Abweichungen
           20 bis 80 % wie vorstehend beschrieben.</t>
  </si>
  <si>
    <t>2 Pkt. für Sublimit ≤ 20 % 
4 Pkt. für Sublimit &gt; 20 %
6 Pkt. Klauseltext ohne inhaltliche Änderung/ Abweichung - bei Abweichungen
           20 bis 80 % wie vorstehend beschrieben.</t>
  </si>
  <si>
    <t>1 Pkt. für Sublimit ≤ 50.000 €
3 Pkt. für Sublimit &gt; 50.000 €bis ≤ 100.000 €
5 Pkt. für Sublimit &gt; 100.000 €
5 Pkt. Klauseltext ohne inhaltliche Änderung/ Abweichung - bei Abweichungen
           20 bis 80 % wie vorstehend beschrieben.</t>
  </si>
  <si>
    <t xml:space="preserve">Bewertung mit maximal 350 Punkten für die B-Kriterien.
Es ist zwischen den zwingenden Ausschlusskriterien (A-Kriterien) und dem gewünschten Leistungsumfang (Bewertungskriterien – B-Kriterien) zu unterscheiden.
Ausschlusskriterien:
Bezüglich der Leistung sind Ausschlusskriterien definiert. Eine Nichterfüllung eines Ausschlusskriteriums führt zum Ausschluss des Angebotes vom weiteren Verfahren.
Bewertungskriterien:
Durch die Erfüllung von Bewertungskriterien können maximal 350 Punkte erreicht werden. Es wird ein Mindesterfüllungsgrad von 175 Punkten  festgelegt. 
Die zwingenden und gewünschten Vertragsinhalte sind der Leistungsbeschreibung (Anl D.02) zu entnehmen. Der Bieter reicht seine Versicherungsbedingungen mit dem Angebot ein und bestätigt, inwieweit sich die zwingenden und gewünschten Vertragsinhalte in denen wiederfinden. Hierzu sind entsprechende Angaben innerhalb der Qualitätskriterien (Anl B.06A) zu machen.
Die Bewertung der B-Kriterien erfolgt in Anlehnung an das Schulnotensystem mit 0 bis 5 Punkten bzw. 0 bis 100 %. Dabei bedeuten, falls im Leistungskriterium selbst keine abweichende Bewertungsskala festgelegt wurde:
0 Punkte/ 0 % (ungenügend): keine Ausführungen erkennbar; Leistung wird nicht angeboten.
1 Punkt/ 20 % (mangelhaft): Die in der Antwort zur Kriterienfrage beschriebene Vorgehensweise hat sehr große inhaltliche, strukturelle oder logische Schwächen und/oder enthält keine projektspezifischen Aussagen. Die Darstellung ist nicht nachvollziehbar und/oder die Detailtiefe ist unzulänglich. Es bestehen bzgl. der praktischen Umsetzbarkeit erhebliche Zweifel. Die Antwort zur Kriterienfrage lässt eine schlechte Leistung bzw. eine im Vergleich zu anderen Angeboten wesentlich schlechtere Leistung erwarten.
2 Punkte/ 40 % (ausreichend): Die in der Antwort zur Kriterienfrage beschriebene Vorgehensweise hat große inhaltliche, strukturelle oder logische Schwächen und/oder enthält kaum projektspezifische Aussagen. Die Darstellung ist nur teilweise nachvollziehbar und/oder die Detailtiefe ist nicht mehr zufriedenstellend. Es bestehen bzgl. der praktischen Umsetzbarkeit große Zweifel. Die Antwort zur Kriterienfrage lässt eine unzureichende Leistung bzw. eine im Vergleich zu anderen Angeboten unzureichende Leistung erwarten.
3 Punkte/ 60 % (befriedigend): Die in der Antwort zur Kriterienfrage beschriebene Vorgehensweise hat punktuell inhaltliche, strukturelle oder logische Schwächen und/oder enthält hinreichend projektspezifische Aussagen. Die Darstellung ist nachvollziehbar und/oder die Detailtiefe ist akzeptabel. Es bestehen bzgl. der praktischen Umsetzbarkeit manche Zweifel. Die Antwort zur Kriterienfrage lässt eine durchschnittliche Leistung bzw. eine im Vergleich zu anderen Angeboten angemessene Leistung erwarten.
4 Punkte/ 80 % (gut): Die in der Antwort zur Kriterienfrage beschriebene Vorgehensweise ist schlüssig dargestellt und hat nur sehr wenige inhaltliche, strukturelle oder logische Schwächen und/oder enthält etliche projektspezifische Aussagen. Die Darstellung ist gut nachvollziehbar und/oder die Detailtiefe ist beachtlich. Es bestehen bzgl. der praktischen Umsetzbarkeit keine wesentlichen Zweifel. Die Antwort zur Kriterienfrage lässt eine gute Leistung bzw. eine im Vergleich zu anderen Angeboten gute Leistung erwarten.
5 Punkte/ 100 % (sehr gut): Die in der Antwort zur Kriterienfrage beschriebene Vorgehensweise ist schlüssig, vollständig dargestellt, lässt keine Schwächen erkennen und/oder enthält herausragende projektspezifische Aussagen. Die Darstellung ist sehr gut nachvollziehbar und/oder hat eine ausgezeichnete Detailtiefe. Es bestehen keine Zweifel an der praktischen Umsetzbarkeit. Die Antwort zur Kriterienfrage lässt eine besonders gute Leistung bzw. eine im Vergleich zu anderen Angeboten besonders gute Leistung erwarten.
</t>
  </si>
  <si>
    <t xml:space="preserve">Bewertung mit maximal 350 Punkten für die B-Kriterien.
Es ist zwischen den zwingenden Ausschlusskriterien (A-Kriterien) und dem gewünschten Leistungsumfang (Bewertungskriterien – B-Kriterien) zu unterscheiden.
Ausschlusskriterien:
Bezüglich der Leistung sind Ausschlusskriterien definiert. Eine Nichterfüllung eines Ausschlusskriteriums führt zum Ausschluss des Angebotes vom weiteren Verfahren.
Bewertungskriterien:
Durch die Erfüllung von Bewertungskriterien können maximal 350 Punkte erreicht werden. Es wird ein Mindesterfüllungsgrad von 175 Punkten  festgelegt. 
Die zwingenden und gewünschten Vertragsinhalte sind der Leistungsbeschreibung (Anl D.05) zu entnehmen. Der Bieter reicht seine Versicherungsbedingungen mit dem Angebot ein und bestätigt, inwieweit sich die zwingenden und gewünschten Vertragsinhalte in denen wiederfinden. Hierzu sind entsprechende Angaben innerhalb der Qualitätskriterien (Anl B.06B) zu machen.
Die Bewertung der B-Kriterien erfolgt in Anlehnung an das Schulnotensystem mit 0 bis 5 Punkten bzw. 0 bis 100 %. Dabei bedeuten, falls im Leistungskriterium selbst keine abweichende Bewertungsskala festgelegt wurde:
0 Punkte/ 0 % (ungenügend): keine Ausführungen erkennbar; Leistung wird nicht angeboten.
1 Punkt/ 20 % (mangelhaft): Die in der Antwort zur Kriterienfrage beschriebene Vorgehensweise hat sehr große inhaltliche, strukturelle oder logische Schwächen und / oder enthält keine projektspezifischen Aussagen. Die Darstellung ist nicht nachvollziehbar und / oder die Detailtiefe ist unzulänglich. Es bestehen bzgl. der praktischen Umsetzbarkeit erhebliche Zweifel. Die Antwort zur Kriterienfrage lässt eine schlechte Leistung bzw. eine im Vergleich zu anderen Angeboten wesentlich schlechtere Leistung erwarten.
2 Punkte/ 40 % (ausreichend): Die in der Antwort zur Kriterienfrage beschriebene 
Vorgehensweise hat große inhaltliche, strukturelle oder logische Schwächen und / oder 
enthält kaum projektspezifische Aussagen. Die Darstellung ist nur teilweise nachvollziehbar und / oder die Detailtiefe ist nicht mehr zufriedenstellend. Es bestehen bzgl. der praktischen Umsetzbarkeit große Zweifel. Die Antwort zur Kriterienfrage lässt eine unzureichende Leistung bzw. eine im Vergleich zu anderen Angeboten unzureichende Leistung erwarten.
3 Punkte/ 60 % (befriedigend): Die in der Antwort zur Kriterienfrage beschriebene 
Vorgehensweise hat punktuell inhaltliche, strukturelle oder logische Schwächen und / oder enthält hinreichend projektspezifische Aussagen. Die Darstellung ist nachvollziehbar und / oder die Detailtiefe ist akzeptabel. Es bestehen bzgl. der praktischen Umsetzbarkeit manche Zweifel. Die Antwort zur Kriterienfrage lässt eine durchschnittliche Leistung bzw. eine im Vergleich zu anderen Angeboten angemessene Leistung erwarten.
4 Punkte/ 80 % (gut): Die in der Antwort zur Kriterienfrage beschriebene Vorgehensweise ist schlüssig dargestellt und hat nur sehr wenige inhaltliche, strukturelle oder logische Schwächen und / oder enthält etliche projektspezifische Aussagen. Die Darstellung ist gut nachvollziehbar und / oder die Detailtiefe ist beachtlich. Es bestehen bzgl. der praktischen Umsetzbarkeit keine wesentlichen Zweifel. Die Antwort zur Kriterienfrage lässt eine gute Leistung bzw. eine im Vergleich zu anderen Angeboten gute Leistung erwarten.
5 Punkte/ 100 % (sehr gut): Die in der Antwort zur Kriterienfrage beschriebene Vorgehensweise ist schlüssig, vollständig dargestellt, lässt keine Schwächen erkennen und / oder enthält herausragende projektspezifische Aussagen. Die Darstellung ist sehr gut nachvollziehbar und / oder hat eine ausgezeichnete Detailtiefe. Es bestehen keine Zweifel an der praktischen Umsetzbarkeit. Die Antwort zur Kriterienfrage lässt eine besonders gute Leistung bzw. eine im Vergleich zu anderen Angeboten besonders gute Leistung erwarten.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</si>
</sst>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Arial"/>
      <family val="2"/>
    </font>
    <font>
      <b/>
      <sz val="10"/>
      <color theme="0"/>
      <name val="Arial"/>
      <family val="2"/>
    </font>
    <font>
      <b/>
      <sz val="10"/>
      <color theme="1"/>
      <name val="Arial"/>
      <family val="2"/>
    </font>
    <font>
      <sz val="9"/>
      <color theme="1"/>
      <name val="Arial"/>
      <family val="2"/>
    </font>
    <font>
      <b/>
      <sz val="13"/>
      <color rgb="FF005E3F"/>
      <name val="AOK Buenos Aires SemiBold"/>
    </font>
    <font>
      <sz val="11"/>
      <color rgb="FF005E3F"/>
      <name val="AOK Buenos Aires SemiBold"/>
    </font>
    <font>
      <b/>
      <sz val="11"/>
      <color rgb="FF005E3F"/>
      <name val="AOK Buenos Aires SemiBold"/>
    </font>
    <font>
      <sz val="8"/>
      <color theme="1"/>
      <name val="Arial"/>
      <family val="2"/>
    </font>
    <font>
      <b/>
      <sz val="11"/>
      <color theme="1"/>
      <name val="Arial"/>
      <family val="2"/>
    </font>
    <font>
      <sz val="11"/>
      <name val="Arial"/>
      <family val="2"/>
    </font>
    <font>
      <b/>
      <sz val="10"/>
      <name val="Arial"/>
      <family val="2"/>
    </font>
    <font>
      <b/>
      <sz val="11"/>
      <name val="Arial"/>
      <family val="2"/>
    </font>
    <font>
      <sz val="10"/>
      <color theme="1"/>
      <name val="Arial"/>
      <family val="2"/>
    </font>
    <font>
      <sz val="11"/>
      <color theme="1"/>
      <name val="Symbol"/>
      <family val="1"/>
      <charset val="2"/>
    </font>
    <font>
      <sz val="11"/>
      <color rgb="FF005E3F"/>
      <name val="Arial"/>
      <family val="2"/>
    </font>
    <font>
      <u/>
      <sz val="11"/>
      <color theme="1"/>
      <name val="Arial"/>
      <family val="2"/>
    </font>
    <font>
      <sz val="11"/>
      <color rgb="FFC00000"/>
      <name val="Arial"/>
      <family val="2"/>
    </font>
    <font>
      <sz val="10"/>
      <color rgb="FF005E3F"/>
      <name val="Arial"/>
      <family val="2"/>
    </font>
    <font>
      <sz val="10"/>
      <color rgb="FFC00000"/>
      <name val="Arial"/>
      <family val="2"/>
    </font>
    <font>
      <sz val="10"/>
      <color rgb="FFFF0000"/>
      <name val="Arial"/>
      <family val="2"/>
    </font>
    <font>
      <b/>
      <sz val="9"/>
      <color theme="0"/>
      <name val="Arial"/>
      <family val="2"/>
    </font>
    <font>
      <sz val="11"/>
      <color theme="1"/>
      <name val="Arial"/>
      <family val="2"/>
    </font>
    <font>
      <sz val="11"/>
      <color rgb="FFFF0000"/>
      <name val="Arial"/>
      <family val="2"/>
    </font>
    <font>
      <u/>
      <sz val="10"/>
      <color theme="1"/>
      <name val="Arial"/>
      <family val="2"/>
    </font>
    <font>
      <i/>
      <sz val="11"/>
      <color theme="1"/>
      <name val="Arial"/>
      <family val="2"/>
    </font>
  </fonts>
  <fills count="8">
    <fill>
      <patternFill patternType="none"/>
    </fill>
    <fill>
      <patternFill patternType="gray125"/>
    </fill>
    <fill>
      <patternFill patternType="solid">
        <fgColor rgb="FF005E3F"/>
        <bgColor indexed="64"/>
      </patternFill>
    </fill>
    <fill>
      <patternFill patternType="solid">
        <fgColor theme="0"/>
        <bgColor indexed="64"/>
      </patternFill>
    </fill>
    <fill>
      <patternFill patternType="solid">
        <fgColor theme="0" tint="-4.9989318521683403E-2"/>
        <bgColor indexed="64"/>
      </patternFill>
    </fill>
    <fill>
      <patternFill patternType="solid">
        <fgColor rgb="FF60D26D"/>
        <bgColor indexed="64"/>
      </patternFill>
    </fill>
    <fill>
      <patternFill patternType="solid">
        <fgColor rgb="FFC00000"/>
        <bgColor indexed="64"/>
      </patternFill>
    </fill>
    <fill>
      <patternFill patternType="solid">
        <fgColor theme="0" tint="-0.14999847407452621"/>
        <bgColor indexed="64"/>
      </patternFill>
    </fill>
  </fills>
  <borders count="36">
    <border>
      <left/>
      <right/>
      <top/>
      <bottom/>
      <diagonal/>
    </border>
    <border>
      <left style="dotted">
        <color rgb="FF005E3F"/>
      </left>
      <right style="dotted">
        <color rgb="FF005E3F"/>
      </right>
      <top/>
      <bottom/>
      <diagonal/>
    </border>
    <border>
      <left style="dotted">
        <color theme="0" tint="-4.9989318521683403E-2"/>
      </left>
      <right style="dotted">
        <color theme="0" tint="-4.9989318521683403E-2"/>
      </right>
      <top/>
      <bottom/>
      <diagonal/>
    </border>
    <border>
      <left style="dotted">
        <color theme="0" tint="-4.9989318521683403E-2"/>
      </left>
      <right/>
      <top/>
      <bottom/>
      <diagonal/>
    </border>
    <border>
      <left style="thin">
        <color theme="0"/>
      </left>
      <right style="dotted">
        <color theme="0" tint="-4.9989318521683403E-2"/>
      </right>
      <top/>
      <bottom/>
      <diagonal/>
    </border>
    <border>
      <left/>
      <right/>
      <top style="thin">
        <color rgb="FF005E3F"/>
      </top>
      <bottom style="thin">
        <color rgb="FF005E3F"/>
      </bottom>
      <diagonal/>
    </border>
    <border>
      <left style="dotted">
        <color rgb="FF005E3F"/>
      </left>
      <right style="dotted">
        <color rgb="FF005E3F"/>
      </right>
      <top style="thin">
        <color rgb="FF005E3F"/>
      </top>
      <bottom style="thin">
        <color rgb="FF005E3F"/>
      </bottom>
      <diagonal/>
    </border>
    <border>
      <left/>
      <right/>
      <top style="thin">
        <color rgb="FF005E3F"/>
      </top>
      <bottom style="double">
        <color rgb="FF005E3F"/>
      </bottom>
      <diagonal/>
    </border>
    <border>
      <left style="dotted">
        <color rgb="FF005E3F"/>
      </left>
      <right style="dotted">
        <color rgb="FF005E3F"/>
      </right>
      <top style="thin">
        <color rgb="FF005E3F"/>
      </top>
      <bottom style="double">
        <color rgb="FF005E3F"/>
      </bottom>
      <diagonal/>
    </border>
    <border>
      <left/>
      <right/>
      <top style="dotted">
        <color auto="1"/>
      </top>
      <bottom style="dotted">
        <color auto="1"/>
      </bottom>
      <diagonal/>
    </border>
    <border>
      <left style="dotted">
        <color rgb="FF005E3F"/>
      </left>
      <right style="dotted">
        <color rgb="FF005E3F"/>
      </right>
      <top style="dotted">
        <color auto="1"/>
      </top>
      <bottom style="dotted">
        <color auto="1"/>
      </bottom>
      <diagonal/>
    </border>
    <border>
      <left/>
      <right/>
      <top style="dotted">
        <color auto="1"/>
      </top>
      <bottom style="thin">
        <color auto="1"/>
      </bottom>
      <diagonal/>
    </border>
    <border>
      <left style="dotted">
        <color rgb="FF005E3F"/>
      </left>
      <right style="dotted">
        <color rgb="FF005E3F"/>
      </right>
      <top style="dotted">
        <color auto="1"/>
      </top>
      <bottom style="thin">
        <color auto="1"/>
      </bottom>
      <diagonal/>
    </border>
    <border>
      <left/>
      <right/>
      <top/>
      <bottom style="dotted">
        <color auto="1"/>
      </bottom>
      <diagonal/>
    </border>
    <border>
      <left style="dotted">
        <color rgb="FF005E3F"/>
      </left>
      <right style="dotted">
        <color rgb="FF005E3F"/>
      </right>
      <top/>
      <bottom style="dotted">
        <color auto="1"/>
      </bottom>
      <diagonal/>
    </border>
    <border>
      <left style="dotted">
        <color rgb="FF005E3F"/>
      </left>
      <right/>
      <top/>
      <bottom style="dotted">
        <color auto="1"/>
      </bottom>
      <diagonal/>
    </border>
    <border>
      <left style="dotted">
        <color rgb="FF005E3F"/>
      </left>
      <right/>
      <top style="dotted">
        <color auto="1"/>
      </top>
      <bottom style="thin">
        <color rgb="FF005E3F"/>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dotted">
        <color theme="0" tint="-4.9989318521683403E-2"/>
      </left>
      <right style="medium">
        <color indexed="64"/>
      </right>
      <top/>
      <bottom style="medium">
        <color indexed="64"/>
      </bottom>
      <diagonal/>
    </border>
    <border>
      <left style="dotted">
        <color theme="0" tint="-4.9989318521683403E-2"/>
      </left>
      <right/>
      <top/>
      <bottom style="medium">
        <color indexed="64"/>
      </bottom>
      <diagonal/>
    </border>
    <border>
      <left style="medium">
        <color indexed="64"/>
      </left>
      <right/>
      <top/>
      <bottom style="medium">
        <color indexed="64"/>
      </bottom>
      <diagonal/>
    </border>
    <border>
      <left style="dotted">
        <color theme="0" tint="-4.9989318521683403E-2"/>
      </left>
      <right style="medium">
        <color indexed="64"/>
      </right>
      <top style="medium">
        <color indexed="64"/>
      </top>
      <bottom/>
      <diagonal/>
    </border>
    <border>
      <left style="dotted">
        <color theme="0" tint="-4.9989318521683403E-2"/>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152">
    <xf numFmtId="0" fontId="0" fillId="0" borderId="0" xfId="0"/>
    <xf numFmtId="0" fontId="0" fillId="3" borderId="0" xfId="0" applyFill="1"/>
    <xf numFmtId="0" fontId="3" fillId="3" borderId="0" xfId="0" applyFont="1" applyFill="1"/>
    <xf numFmtId="0" fontId="0" fillId="3" borderId="0" xfId="0" applyFill="1" applyAlignment="1">
      <alignment vertical="top"/>
    </xf>
    <xf numFmtId="0" fontId="4" fillId="3" borderId="0" xfId="0" applyFont="1" applyFill="1"/>
    <xf numFmtId="0" fontId="5" fillId="3" borderId="0" xfId="0" applyFont="1" applyFill="1"/>
    <xf numFmtId="0" fontId="6" fillId="3" borderId="0" xfId="0" applyFont="1" applyFill="1" applyAlignment="1">
      <alignment vertical="center"/>
    </xf>
    <xf numFmtId="0" fontId="1" fillId="3" borderId="0" xfId="0" applyFont="1" applyFill="1"/>
    <xf numFmtId="0" fontId="0" fillId="0" borderId="0" xfId="0" applyAlignment="1">
      <alignment vertical="top"/>
    </xf>
    <xf numFmtId="0" fontId="3" fillId="0" borderId="0" xfId="0" applyFont="1"/>
    <xf numFmtId="0" fontId="9" fillId="0" borderId="0" xfId="0" applyFont="1"/>
    <xf numFmtId="0" fontId="8" fillId="0" borderId="0" xfId="0" applyFont="1"/>
    <xf numFmtId="0" fontId="9" fillId="3" borderId="0" xfId="0" applyFont="1" applyFill="1"/>
    <xf numFmtId="0" fontId="11" fillId="3" borderId="0" xfId="0" applyFont="1" applyFill="1"/>
    <xf numFmtId="0" fontId="10" fillId="3" borderId="0" xfId="0" applyFont="1" applyFill="1"/>
    <xf numFmtId="0" fontId="8" fillId="3" borderId="0" xfId="0" applyFont="1" applyFill="1"/>
    <xf numFmtId="0" fontId="8" fillId="3" borderId="0" xfId="0" applyFont="1" applyFill="1" applyAlignment="1">
      <alignment vertical="top"/>
    </xf>
    <xf numFmtId="0" fontId="8" fillId="3" borderId="0" xfId="0" applyFont="1" applyFill="1" applyAlignment="1">
      <alignment vertical="top" wrapText="1"/>
    </xf>
    <xf numFmtId="0" fontId="0" fillId="3" borderId="0" xfId="0" applyFill="1" applyAlignment="1">
      <alignment horizontal="left" vertical="center"/>
    </xf>
    <xf numFmtId="0" fontId="2" fillId="4" borderId="7" xfId="0" applyFont="1" applyFill="1" applyBorder="1" applyAlignment="1">
      <alignment horizontal="right"/>
    </xf>
    <xf numFmtId="0" fontId="2" fillId="4" borderId="8" xfId="0" applyFont="1" applyFill="1" applyBorder="1"/>
    <xf numFmtId="164" fontId="2" fillId="4" borderId="8" xfId="0" applyNumberFormat="1" applyFont="1" applyFill="1" applyBorder="1"/>
    <xf numFmtId="0" fontId="2" fillId="4" borderId="8" xfId="0" applyFont="1" applyFill="1" applyBorder="1" applyAlignment="1">
      <alignment horizontal="right"/>
    </xf>
    <xf numFmtId="0" fontId="12" fillId="5" borderId="0" xfId="0" applyFont="1" applyFill="1" applyAlignment="1">
      <alignment horizontal="right"/>
    </xf>
    <xf numFmtId="0" fontId="12" fillId="5" borderId="3" xfId="0" applyFont="1" applyFill="1" applyBorder="1"/>
    <xf numFmtId="0" fontId="12" fillId="5" borderId="4" xfId="0" applyFont="1" applyFill="1" applyBorder="1"/>
    <xf numFmtId="0" fontId="12" fillId="5" borderId="2" xfId="0" applyFont="1" applyFill="1" applyBorder="1" applyAlignment="1">
      <alignment horizontal="right"/>
    </xf>
    <xf numFmtId="0" fontId="12" fillId="5" borderId="2" xfId="0" applyFont="1" applyFill="1" applyBorder="1" applyAlignment="1">
      <alignment horizontal="left"/>
    </xf>
    <xf numFmtId="0" fontId="12" fillId="5" borderId="0" xfId="0" applyFont="1" applyFill="1"/>
    <xf numFmtId="0" fontId="2" fillId="3" borderId="0" xfId="0" applyFont="1" applyFill="1" applyAlignment="1">
      <alignment horizontal="right"/>
    </xf>
    <xf numFmtId="0" fontId="2" fillId="3" borderId="1" xfId="0" applyFont="1" applyFill="1" applyBorder="1"/>
    <xf numFmtId="0" fontId="12" fillId="3" borderId="1" xfId="0" applyFont="1" applyFill="1" applyBorder="1"/>
    <xf numFmtId="0" fontId="12" fillId="3" borderId="1" xfId="0" applyFont="1" applyFill="1" applyBorder="1" applyAlignment="1">
      <alignment horizontal="right"/>
    </xf>
    <xf numFmtId="164" fontId="12" fillId="3" borderId="1" xfId="0" applyNumberFormat="1" applyFont="1" applyFill="1" applyBorder="1"/>
    <xf numFmtId="0" fontId="2" fillId="3" borderId="5" xfId="0" applyFont="1" applyFill="1" applyBorder="1" applyAlignment="1">
      <alignment horizontal="right"/>
    </xf>
    <xf numFmtId="0" fontId="12" fillId="3" borderId="6" xfId="0" applyFont="1" applyFill="1" applyBorder="1"/>
    <xf numFmtId="0" fontId="12" fillId="3" borderId="6" xfId="0" applyFont="1" applyFill="1" applyBorder="1" applyAlignment="1">
      <alignment horizontal="right"/>
    </xf>
    <xf numFmtId="164" fontId="12" fillId="3" borderId="6" xfId="0" applyNumberFormat="1" applyFont="1" applyFill="1" applyBorder="1"/>
    <xf numFmtId="16" fontId="12" fillId="3" borderId="1" xfId="0" quotePrefix="1" applyNumberFormat="1" applyFont="1" applyFill="1" applyBorder="1" applyAlignment="1">
      <alignment horizontal="right"/>
    </xf>
    <xf numFmtId="0" fontId="13" fillId="3" borderId="0" xfId="0" applyFont="1" applyFill="1" applyAlignment="1">
      <alignment horizontal="left" vertical="center" indent="4"/>
    </xf>
    <xf numFmtId="0" fontId="15" fillId="3" borderId="0" xfId="0" applyFont="1" applyFill="1" applyAlignment="1">
      <alignment vertical="top"/>
    </xf>
    <xf numFmtId="0" fontId="12" fillId="5" borderId="3" xfId="0" applyFont="1" applyFill="1" applyBorder="1" applyAlignment="1">
      <alignment horizontal="left"/>
    </xf>
    <xf numFmtId="0" fontId="2" fillId="3" borderId="9" xfId="0" applyFont="1" applyFill="1" applyBorder="1" applyAlignment="1">
      <alignment horizontal="left"/>
    </xf>
    <xf numFmtId="0" fontId="2" fillId="3" borderId="10" xfId="0" applyFont="1" applyFill="1" applyBorder="1"/>
    <xf numFmtId="0" fontId="2" fillId="3" borderId="11" xfId="0" applyFont="1" applyFill="1" applyBorder="1" applyAlignment="1">
      <alignment horizontal="left"/>
    </xf>
    <xf numFmtId="0" fontId="2" fillId="3" borderId="12" xfId="0" applyFont="1" applyFill="1" applyBorder="1"/>
    <xf numFmtId="0" fontId="2" fillId="3" borderId="13" xfId="0" applyFont="1" applyFill="1" applyBorder="1" applyAlignment="1">
      <alignment horizontal="left"/>
    </xf>
    <xf numFmtId="0" fontId="2" fillId="3" borderId="14" xfId="0" applyFont="1" applyFill="1" applyBorder="1"/>
    <xf numFmtId="0" fontId="12" fillId="3" borderId="14" xfId="0" applyFont="1" applyFill="1" applyBorder="1"/>
    <xf numFmtId="3" fontId="12" fillId="3" borderId="12" xfId="0" applyNumberFormat="1" applyFont="1" applyFill="1" applyBorder="1"/>
    <xf numFmtId="0" fontId="7" fillId="3" borderId="0" xfId="0" applyFont="1" applyFill="1" applyAlignment="1">
      <alignment horizontal="center" vertical="center"/>
    </xf>
    <xf numFmtId="3" fontId="17" fillId="3" borderId="14" xfId="0" applyNumberFormat="1" applyFont="1" applyFill="1" applyBorder="1"/>
    <xf numFmtId="3" fontId="18" fillId="3" borderId="10" xfId="0" applyNumberFormat="1" applyFont="1" applyFill="1" applyBorder="1"/>
    <xf numFmtId="0" fontId="12" fillId="3" borderId="10" xfId="0" quotePrefix="1" applyFont="1" applyFill="1" applyBorder="1"/>
    <xf numFmtId="0" fontId="12" fillId="3" borderId="12" xfId="0" quotePrefix="1" applyFont="1" applyFill="1" applyBorder="1"/>
    <xf numFmtId="164" fontId="12" fillId="3" borderId="0" xfId="0" applyNumberFormat="1" applyFont="1" applyFill="1"/>
    <xf numFmtId="164" fontId="2" fillId="4" borderId="7" xfId="0" applyNumberFormat="1" applyFont="1" applyFill="1" applyBorder="1"/>
    <xf numFmtId="164" fontId="12" fillId="3" borderId="5" xfId="0" applyNumberFormat="1" applyFont="1" applyFill="1" applyBorder="1"/>
    <xf numFmtId="164" fontId="12" fillId="3" borderId="15" xfId="0" applyNumberFormat="1" applyFont="1" applyFill="1" applyBorder="1"/>
    <xf numFmtId="164" fontId="12" fillId="3" borderId="16" xfId="0" applyNumberFormat="1" applyFont="1" applyFill="1" applyBorder="1"/>
    <xf numFmtId="0" fontId="1" fillId="2" borderId="0" xfId="0" applyFont="1" applyFill="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2" xfId="0" applyFont="1" applyFill="1" applyBorder="1" applyAlignment="1">
      <alignment vertical="top" wrapText="1"/>
    </xf>
    <xf numFmtId="0" fontId="2" fillId="3" borderId="7" xfId="0" applyFont="1" applyFill="1" applyBorder="1" applyAlignment="1">
      <alignment horizontal="right"/>
    </xf>
    <xf numFmtId="0" fontId="2" fillId="3" borderId="8" xfId="0" applyFont="1" applyFill="1" applyBorder="1"/>
    <xf numFmtId="164" fontId="2" fillId="3" borderId="8" xfId="0" applyNumberFormat="1" applyFont="1" applyFill="1" applyBorder="1"/>
    <xf numFmtId="0" fontId="2" fillId="3" borderId="8" xfId="0" applyFont="1" applyFill="1" applyBorder="1" applyAlignment="1">
      <alignment horizontal="right"/>
    </xf>
    <xf numFmtId="164" fontId="2" fillId="3" borderId="7" xfId="0" applyNumberFormat="1" applyFont="1" applyFill="1" applyBorder="1"/>
    <xf numFmtId="0" fontId="8" fillId="3" borderId="0" xfId="0" quotePrefix="1" applyFont="1" applyFill="1"/>
    <xf numFmtId="0" fontId="1" fillId="2" borderId="22" xfId="0" applyFont="1" applyFill="1" applyBorder="1" applyAlignment="1">
      <alignment vertical="top" wrapText="1"/>
    </xf>
    <xf numFmtId="0" fontId="1" fillId="2" borderId="23" xfId="0" applyFont="1" applyFill="1" applyBorder="1" applyAlignment="1">
      <alignment vertical="top" wrapText="1"/>
    </xf>
    <xf numFmtId="0" fontId="1" fillId="2" borderId="24" xfId="0" applyFont="1" applyFill="1" applyBorder="1" applyAlignment="1">
      <alignment vertical="top" wrapText="1"/>
    </xf>
    <xf numFmtId="0" fontId="1" fillId="2" borderId="25" xfId="0" applyFont="1" applyFill="1" applyBorder="1" applyAlignment="1">
      <alignment vertical="top" wrapText="1"/>
    </xf>
    <xf numFmtId="0" fontId="1" fillId="2" borderId="26" xfId="0" applyFont="1" applyFill="1" applyBorder="1" applyAlignment="1">
      <alignment vertical="top" wrapText="1"/>
    </xf>
    <xf numFmtId="0" fontId="1" fillId="2" borderId="27" xfId="0" applyFont="1" applyFill="1" applyBorder="1" applyAlignment="1">
      <alignment vertical="top" wrapText="1"/>
    </xf>
    <xf numFmtId="0" fontId="12" fillId="0" borderId="18" xfId="0" applyFont="1" applyBorder="1" applyAlignment="1">
      <alignment vertical="center" wrapText="1"/>
    </xf>
    <xf numFmtId="0" fontId="8" fillId="0" borderId="17" xfId="0" applyFont="1" applyBorder="1" applyAlignment="1">
      <alignment vertical="center" wrapText="1"/>
    </xf>
    <xf numFmtId="0" fontId="12" fillId="0" borderId="28" xfId="0" applyFont="1" applyBorder="1" applyAlignment="1">
      <alignment vertical="center" wrapText="1"/>
    </xf>
    <xf numFmtId="0" fontId="8" fillId="0" borderId="21" xfId="0" applyFont="1" applyBorder="1" applyAlignment="1">
      <alignment vertical="center" wrapText="1"/>
    </xf>
    <xf numFmtId="0" fontId="12" fillId="0" borderId="21" xfId="0" applyFont="1" applyBorder="1" applyAlignment="1">
      <alignment vertical="center" wrapText="1"/>
    </xf>
    <xf numFmtId="0" fontId="8" fillId="0" borderId="20" xfId="0" applyFont="1" applyBorder="1" applyAlignment="1">
      <alignment vertical="center" wrapText="1"/>
    </xf>
    <xf numFmtId="0" fontId="12" fillId="0" borderId="20" xfId="0" applyFont="1" applyBorder="1" applyAlignment="1">
      <alignment vertical="center" wrapText="1"/>
    </xf>
    <xf numFmtId="0" fontId="2" fillId="0" borderId="17" xfId="0" applyFont="1" applyBorder="1" applyAlignment="1">
      <alignment vertical="center" wrapText="1"/>
    </xf>
    <xf numFmtId="0" fontId="2" fillId="0" borderId="20" xfId="0" applyFont="1" applyBorder="1" applyAlignment="1">
      <alignment vertical="center" wrapText="1"/>
    </xf>
    <xf numFmtId="0" fontId="2" fillId="0" borderId="19" xfId="0" applyFont="1" applyBorder="1" applyAlignment="1">
      <alignment vertical="center" wrapText="1"/>
    </xf>
    <xf numFmtId="0" fontId="2" fillId="0" borderId="17" xfId="0" applyFont="1" applyBorder="1" applyAlignment="1">
      <alignment horizontal="left" vertical="center" wrapText="1"/>
    </xf>
    <xf numFmtId="0" fontId="0" fillId="3" borderId="0" xfId="0" quotePrefix="1" applyFill="1"/>
    <xf numFmtId="0" fontId="12" fillId="0" borderId="1" xfId="0" applyFont="1" applyBorder="1"/>
    <xf numFmtId="0" fontId="12" fillId="0" borderId="6" xfId="0" applyFont="1" applyBorder="1"/>
    <xf numFmtId="0" fontId="0" fillId="3" borderId="0" xfId="0" applyFill="1" applyAlignment="1">
      <alignment horizontal="left" vertical="top" wrapText="1"/>
    </xf>
    <xf numFmtId="0" fontId="2" fillId="0" borderId="21" xfId="0" applyFont="1" applyBorder="1" applyAlignment="1">
      <alignment vertical="center" wrapText="1"/>
    </xf>
    <xf numFmtId="0" fontId="2" fillId="0" borderId="20" xfId="0" applyFont="1" applyBorder="1" applyAlignment="1">
      <alignment horizontal="left" vertical="center" wrapText="1"/>
    </xf>
    <xf numFmtId="0" fontId="12" fillId="5" borderId="2" xfId="0" applyFont="1" applyFill="1" applyBorder="1"/>
    <xf numFmtId="0" fontId="0" fillId="3" borderId="0" xfId="0" applyFill="1" applyAlignment="1">
      <alignment vertical="top" wrapText="1"/>
    </xf>
    <xf numFmtId="0" fontId="0" fillId="3" borderId="20" xfId="0" applyFill="1" applyBorder="1"/>
    <xf numFmtId="0" fontId="0" fillId="3" borderId="17" xfId="0" applyFill="1" applyBorder="1"/>
    <xf numFmtId="0" fontId="0" fillId="3" borderId="21" xfId="0" applyFill="1" applyBorder="1" applyAlignment="1">
      <alignment wrapText="1"/>
    </xf>
    <xf numFmtId="0" fontId="0" fillId="3" borderId="21" xfId="0" applyFill="1" applyBorder="1" applyAlignment="1">
      <alignment vertical="center" wrapText="1"/>
    </xf>
    <xf numFmtId="0" fontId="0" fillId="3" borderId="21" xfId="0" applyFill="1" applyBorder="1" applyAlignment="1">
      <alignment horizontal="left" vertical="center" wrapText="1"/>
    </xf>
    <xf numFmtId="0" fontId="0" fillId="3" borderId="21" xfId="0" applyFill="1" applyBorder="1" applyAlignment="1">
      <alignment vertical="center"/>
    </xf>
    <xf numFmtId="0" fontId="8" fillId="3" borderId="0" xfId="0" applyFont="1" applyFill="1" applyAlignment="1">
      <alignment vertical="center" wrapText="1"/>
    </xf>
    <xf numFmtId="0" fontId="12" fillId="3" borderId="0" xfId="0" applyFont="1" applyFill="1" applyAlignment="1">
      <alignment vertical="center" wrapText="1"/>
    </xf>
    <xf numFmtId="0" fontId="21" fillId="3" borderId="0" xfId="0" applyFont="1" applyFill="1" applyAlignment="1">
      <alignment horizontal="center" vertical="center" wrapText="1"/>
    </xf>
    <xf numFmtId="0" fontId="0" fillId="3" borderId="0" xfId="0" applyFill="1" applyAlignment="1">
      <alignment horizontal="center" vertical="center" wrapText="1"/>
    </xf>
    <xf numFmtId="0" fontId="0" fillId="3" borderId="0" xfId="0" applyFill="1" applyAlignment="1">
      <alignment horizontal="left" vertical="top"/>
    </xf>
    <xf numFmtId="0" fontId="0" fillId="3" borderId="0" xfId="0" applyFill="1" applyAlignment="1">
      <alignment horizontal="left" vertical="top" wrapText="1"/>
    </xf>
    <xf numFmtId="0" fontId="2" fillId="7" borderId="0" xfId="0" applyFont="1" applyFill="1" applyAlignment="1">
      <alignment horizontal="left"/>
    </xf>
    <xf numFmtId="0" fontId="8" fillId="3" borderId="0" xfId="0" quotePrefix="1" applyFont="1" applyFill="1" applyAlignment="1">
      <alignment horizontal="left" vertical="center"/>
    </xf>
    <xf numFmtId="0" fontId="8" fillId="3" borderId="0" xfId="0" applyFont="1" applyFill="1" applyAlignment="1">
      <alignment horizontal="left" vertical="center"/>
    </xf>
    <xf numFmtId="0" fontId="20" fillId="6" borderId="0" xfId="0" applyFont="1" applyFill="1" applyAlignment="1">
      <alignment horizontal="center" vertical="center" wrapText="1"/>
    </xf>
    <xf numFmtId="0" fontId="12" fillId="0" borderId="32"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28" xfId="0" applyFont="1" applyBorder="1" applyAlignment="1">
      <alignment horizontal="center" vertical="center" wrapText="1"/>
    </xf>
    <xf numFmtId="0" fontId="0" fillId="0" borderId="27" xfId="0" applyBorder="1" applyAlignment="1">
      <alignment horizontal="center" vertical="center" wrapText="1"/>
    </xf>
    <xf numFmtId="0" fontId="0" fillId="0" borderId="30"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0" fontId="0" fillId="0" borderId="18" xfId="0" applyBorder="1" applyAlignment="1">
      <alignment horizontal="center" vertical="center" wrapText="1"/>
    </xf>
    <xf numFmtId="0" fontId="12" fillId="0" borderId="27"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8" xfId="0" applyFont="1" applyBorder="1" applyAlignment="1">
      <alignment horizontal="center" vertical="center" wrapText="1"/>
    </xf>
    <xf numFmtId="0" fontId="2" fillId="0" borderId="20" xfId="0" applyFont="1" applyBorder="1" applyAlignment="1">
      <alignment horizontal="left" vertical="center" wrapText="1"/>
    </xf>
    <xf numFmtId="0" fontId="2" fillId="0" borderId="17" xfId="0" applyFont="1" applyBorder="1" applyAlignment="1">
      <alignment horizontal="left" vertical="center" wrapText="1"/>
    </xf>
    <xf numFmtId="0" fontId="2" fillId="0" borderId="19" xfId="0" applyFont="1" applyBorder="1" applyAlignment="1">
      <alignment vertical="center" wrapText="1"/>
    </xf>
    <xf numFmtId="0" fontId="2" fillId="0" borderId="17" xfId="0" applyFont="1" applyBorder="1" applyAlignment="1">
      <alignment vertical="center" wrapText="1"/>
    </xf>
    <xf numFmtId="0" fontId="1" fillId="2" borderId="26" xfId="0" applyFont="1" applyFill="1" applyBorder="1" applyAlignment="1">
      <alignment horizontal="left" vertical="top" wrapText="1"/>
    </xf>
    <xf numFmtId="0" fontId="1" fillId="2" borderId="29" xfId="0" applyFont="1" applyFill="1" applyBorder="1" applyAlignment="1">
      <alignment horizontal="left" vertical="top" wrapText="1"/>
    </xf>
    <xf numFmtId="0" fontId="1" fillId="2" borderId="30" xfId="0" applyFont="1" applyFill="1" applyBorder="1" applyAlignment="1">
      <alignment horizontal="left" vertical="top" wrapText="1"/>
    </xf>
    <xf numFmtId="0" fontId="1" fillId="2" borderId="23" xfId="0" applyFont="1" applyFill="1" applyBorder="1" applyAlignment="1">
      <alignment horizontal="left" vertical="top" wrapText="1"/>
    </xf>
    <xf numFmtId="0" fontId="1" fillId="2" borderId="31" xfId="0" applyFont="1" applyFill="1" applyBorder="1" applyAlignment="1">
      <alignment horizontal="left" vertical="top" wrapText="1"/>
    </xf>
    <xf numFmtId="0" fontId="1" fillId="2" borderId="18" xfId="0" applyFont="1" applyFill="1" applyBorder="1" applyAlignment="1">
      <alignment horizontal="left" vertical="top" wrapText="1"/>
    </xf>
    <xf numFmtId="0" fontId="2" fillId="0" borderId="20" xfId="0" applyFont="1" applyBorder="1" applyAlignment="1">
      <alignment vertical="center" wrapText="1"/>
    </xf>
    <xf numFmtId="0" fontId="12" fillId="3" borderId="20" xfId="0" applyFont="1" applyFill="1" applyBorder="1" applyAlignment="1">
      <alignment horizontal="left" vertical="center" wrapText="1"/>
    </xf>
    <xf numFmtId="0" fontId="12" fillId="3" borderId="17" xfId="0" applyFont="1" applyFill="1" applyBorder="1" applyAlignment="1">
      <alignment horizontal="left" vertical="center" wrapText="1"/>
    </xf>
    <xf numFmtId="0" fontId="12" fillId="0" borderId="20" xfId="0" applyFont="1" applyBorder="1" applyAlignment="1">
      <alignment horizontal="left" vertical="center" wrapText="1"/>
    </xf>
    <xf numFmtId="0" fontId="12" fillId="0" borderId="17" xfId="0" applyFont="1" applyBorder="1" applyAlignment="1">
      <alignment horizontal="left" vertical="center" wrapText="1"/>
    </xf>
    <xf numFmtId="0" fontId="12" fillId="0" borderId="20" xfId="0" applyFont="1" applyBorder="1" applyAlignment="1">
      <alignment vertical="center" wrapText="1"/>
    </xf>
    <xf numFmtId="0" fontId="12" fillId="0" borderId="17" xfId="0" applyFont="1" applyBorder="1" applyAlignment="1">
      <alignment vertical="center" wrapText="1"/>
    </xf>
    <xf numFmtId="0" fontId="2" fillId="0" borderId="20" xfId="0" applyFont="1" applyBorder="1" applyAlignment="1">
      <alignment horizontal="center" vertical="center" wrapText="1"/>
    </xf>
    <xf numFmtId="0" fontId="2" fillId="0" borderId="17" xfId="0" applyFont="1" applyBorder="1" applyAlignment="1">
      <alignment horizontal="center" vertical="center" wrapText="1"/>
    </xf>
    <xf numFmtId="0" fontId="0" fillId="3" borderId="20" xfId="0" applyFill="1" applyBorder="1" applyAlignment="1">
      <alignment horizontal="left" vertical="center" wrapText="1"/>
    </xf>
    <xf numFmtId="0" fontId="0" fillId="3" borderId="17" xfId="0" applyFill="1" applyBorder="1" applyAlignment="1">
      <alignment horizontal="left" vertical="center" wrapText="1"/>
    </xf>
    <xf numFmtId="0" fontId="0" fillId="3" borderId="0" xfId="0" applyFill="1" applyAlignment="1">
      <alignment horizontal="left" vertical="center"/>
    </xf>
    <xf numFmtId="0" fontId="9" fillId="3" borderId="0" xfId="0" applyFont="1" applyFill="1" applyAlignment="1">
      <alignment horizontal="left" vertical="top" wrapText="1"/>
    </xf>
    <xf numFmtId="0" fontId="11" fillId="3" borderId="0" xfId="0" applyFont="1" applyFill="1" applyAlignment="1">
      <alignment horizontal="left" vertical="top" wrapText="1"/>
    </xf>
    <xf numFmtId="0" fontId="20" fillId="6" borderId="0" xfId="0" applyFont="1" applyFill="1" applyAlignment="1">
      <alignment horizontal="center" vertical="center"/>
    </xf>
    <xf numFmtId="0" fontId="0" fillId="3" borderId="17" xfId="0" applyFill="1" applyBorder="1" applyAlignment="1">
      <alignment horizontal="left" vertical="center"/>
    </xf>
  </cellXfs>
  <cellStyles count="1">
    <cellStyle name="Standard" xfId="0" builtinId="0"/>
  </cellStyles>
  <dxfs count="0"/>
  <tableStyles count="0" defaultTableStyle="TableStyleMedium2" defaultPivotStyle="PivotStyleLight16"/>
  <colors>
    <mruColors>
      <color rgb="FF005E3F"/>
      <color rgb="FF17AB41"/>
      <color rgb="FFEBFAE8"/>
      <color rgb="FF60D26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FB61A103-08C6-4028-86EF-3515BD26A73B}"/>
            </a:ext>
          </a:extLst>
        </xdr:cNvPr>
        <xdr:cNvCxnSpPr>
          <a:cxnSpLocks noChangeShapeType="1"/>
        </xdr:cNvCxnSpPr>
      </xdr:nvCxnSpPr>
      <xdr:spPr bwMode="auto">
        <a:xfrm>
          <a:off x="48259"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670560</xdr:colOff>
      <xdr:row>0</xdr:row>
      <xdr:rowOff>13335</xdr:rowOff>
    </xdr:from>
    <xdr:to>
      <xdr:col>10</xdr:col>
      <xdr:colOff>157480</xdr:colOff>
      <xdr:row>1</xdr:row>
      <xdr:rowOff>29845</xdr:rowOff>
    </xdr:to>
    <xdr:pic>
      <xdr:nvPicPr>
        <xdr:cNvPr id="3" name="Grafik 2">
          <a:extLst>
            <a:ext uri="{FF2B5EF4-FFF2-40B4-BE49-F238E27FC236}">
              <a16:creationId xmlns:a16="http://schemas.microsoft.com/office/drawing/2014/main" id="{46015373-3D8B-4222-9B6E-92728C5CB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76210" y="13335"/>
          <a:ext cx="1163320" cy="35941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69215</xdr:colOff>
      <xdr:row>1</xdr:row>
      <xdr:rowOff>81280</xdr:rowOff>
    </xdr:from>
    <xdr:to>
      <xdr:col>6</xdr:col>
      <xdr:colOff>4535</xdr:colOff>
      <xdr:row>1</xdr:row>
      <xdr:rowOff>81280</xdr:rowOff>
    </xdr:to>
    <xdr:cxnSp macro="">
      <xdr:nvCxnSpPr>
        <xdr:cNvPr id="3" name="Gerade Verbindung mit Pfeil 2">
          <a:extLst>
            <a:ext uri="{FF2B5EF4-FFF2-40B4-BE49-F238E27FC236}">
              <a16:creationId xmlns:a16="http://schemas.microsoft.com/office/drawing/2014/main" id="{61A8D29C-25E2-CAB6-926C-E81EBF845654}"/>
            </a:ext>
          </a:extLst>
        </xdr:cNvPr>
        <xdr:cNvCxnSpPr>
          <a:cxnSpLocks noChangeShapeType="1"/>
        </xdr:cNvCxnSpPr>
      </xdr:nvCxnSpPr>
      <xdr:spPr bwMode="auto">
        <a:xfrm>
          <a:off x="69215" y="424180"/>
          <a:ext cx="898407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48258</xdr:colOff>
      <xdr:row>1</xdr:row>
      <xdr:rowOff>81280</xdr:rowOff>
    </xdr:from>
    <xdr:to>
      <xdr:col>7</xdr:col>
      <xdr:colOff>661383</xdr:colOff>
      <xdr:row>1</xdr:row>
      <xdr:rowOff>81280</xdr:rowOff>
    </xdr:to>
    <xdr:cxnSp macro="">
      <xdr:nvCxnSpPr>
        <xdr:cNvPr id="6" name="Gerade Verbindung mit Pfeil 5">
          <a:extLst>
            <a:ext uri="{FF2B5EF4-FFF2-40B4-BE49-F238E27FC236}">
              <a16:creationId xmlns:a16="http://schemas.microsoft.com/office/drawing/2014/main" id="{CB6032D5-532C-4010-875E-7144E8303960}"/>
            </a:ext>
          </a:extLst>
        </xdr:cNvPr>
        <xdr:cNvCxnSpPr>
          <a:cxnSpLocks noChangeShapeType="1"/>
        </xdr:cNvCxnSpPr>
      </xdr:nvCxnSpPr>
      <xdr:spPr bwMode="auto">
        <a:xfrm>
          <a:off x="48258"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6</xdr:col>
      <xdr:colOff>314325</xdr:colOff>
      <xdr:row>0</xdr:row>
      <xdr:rowOff>41910</xdr:rowOff>
    </xdr:from>
    <xdr:to>
      <xdr:col>7</xdr:col>
      <xdr:colOff>639445</xdr:colOff>
      <xdr:row>1</xdr:row>
      <xdr:rowOff>58420</xdr:rowOff>
    </xdr:to>
    <xdr:pic>
      <xdr:nvPicPr>
        <xdr:cNvPr id="7" name="Grafik 6">
          <a:extLst>
            <a:ext uri="{FF2B5EF4-FFF2-40B4-BE49-F238E27FC236}">
              <a16:creationId xmlns:a16="http://schemas.microsoft.com/office/drawing/2014/main" id="{23886D4F-B279-478A-A5E3-37ECDF153B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00" y="41910"/>
          <a:ext cx="1163320" cy="359410"/>
        </a:xfrm>
        <a:prstGeom prst="rect">
          <a:avLst/>
        </a:prstGeom>
        <a:noFill/>
        <a:ln w="190500">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8CB69B6D-64DF-49BF-BE16-28562A03982B}"/>
            </a:ext>
          </a:extLst>
        </xdr:cNvPr>
        <xdr:cNvCxnSpPr>
          <a:cxnSpLocks noChangeShapeType="1"/>
        </xdr:cNvCxnSpPr>
      </xdr:nvCxnSpPr>
      <xdr:spPr bwMode="auto">
        <a:xfrm>
          <a:off x="48259"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670560</xdr:colOff>
      <xdr:row>0</xdr:row>
      <xdr:rowOff>13335</xdr:rowOff>
    </xdr:from>
    <xdr:to>
      <xdr:col>10</xdr:col>
      <xdr:colOff>157480</xdr:colOff>
      <xdr:row>1</xdr:row>
      <xdr:rowOff>29845</xdr:rowOff>
    </xdr:to>
    <xdr:pic>
      <xdr:nvPicPr>
        <xdr:cNvPr id="3" name="Grafik 2">
          <a:extLst>
            <a:ext uri="{FF2B5EF4-FFF2-40B4-BE49-F238E27FC236}">
              <a16:creationId xmlns:a16="http://schemas.microsoft.com/office/drawing/2014/main" id="{236633EB-18B4-4011-B052-FD2F38FB2C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76210" y="13335"/>
          <a:ext cx="1163320" cy="359410"/>
        </a:xfrm>
        <a:prstGeom prst="rect">
          <a:avLst/>
        </a:prstGeom>
        <a:noFill/>
        <a:ln w="190500">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69215</xdr:colOff>
      <xdr:row>1</xdr:row>
      <xdr:rowOff>81280</xdr:rowOff>
    </xdr:from>
    <xdr:to>
      <xdr:col>6</xdr:col>
      <xdr:colOff>4535</xdr:colOff>
      <xdr:row>1</xdr:row>
      <xdr:rowOff>81280</xdr:rowOff>
    </xdr:to>
    <xdr:cxnSp macro="">
      <xdr:nvCxnSpPr>
        <xdr:cNvPr id="2" name="Gerade Verbindung mit Pfeil 1">
          <a:extLst>
            <a:ext uri="{FF2B5EF4-FFF2-40B4-BE49-F238E27FC236}">
              <a16:creationId xmlns:a16="http://schemas.microsoft.com/office/drawing/2014/main" id="{773A524B-4371-450C-9F74-3360E6BCECCE}"/>
            </a:ext>
          </a:extLst>
        </xdr:cNvPr>
        <xdr:cNvCxnSpPr>
          <a:cxnSpLocks noChangeShapeType="1"/>
        </xdr:cNvCxnSpPr>
      </xdr:nvCxnSpPr>
      <xdr:spPr bwMode="auto">
        <a:xfrm>
          <a:off x="69215" y="424180"/>
          <a:ext cx="745626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48258</xdr:colOff>
      <xdr:row>1</xdr:row>
      <xdr:rowOff>81280</xdr:rowOff>
    </xdr:from>
    <xdr:to>
      <xdr:col>7</xdr:col>
      <xdr:colOff>661383</xdr:colOff>
      <xdr:row>1</xdr:row>
      <xdr:rowOff>81280</xdr:rowOff>
    </xdr:to>
    <xdr:cxnSp macro="">
      <xdr:nvCxnSpPr>
        <xdr:cNvPr id="3" name="Gerade Verbindung mit Pfeil 2">
          <a:extLst>
            <a:ext uri="{FF2B5EF4-FFF2-40B4-BE49-F238E27FC236}">
              <a16:creationId xmlns:a16="http://schemas.microsoft.com/office/drawing/2014/main" id="{E64F0177-D9A4-43B3-B70F-540E58CD0CA8}"/>
            </a:ext>
          </a:extLst>
        </xdr:cNvPr>
        <xdr:cNvCxnSpPr>
          <a:cxnSpLocks noChangeShapeType="1"/>
        </xdr:cNvCxnSpPr>
      </xdr:nvCxnSpPr>
      <xdr:spPr bwMode="auto">
        <a:xfrm>
          <a:off x="48258" y="424180"/>
          <a:ext cx="8987505"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6</xdr:col>
      <xdr:colOff>314325</xdr:colOff>
      <xdr:row>0</xdr:row>
      <xdr:rowOff>41910</xdr:rowOff>
    </xdr:from>
    <xdr:to>
      <xdr:col>7</xdr:col>
      <xdr:colOff>639445</xdr:colOff>
      <xdr:row>1</xdr:row>
      <xdr:rowOff>58420</xdr:rowOff>
    </xdr:to>
    <xdr:pic>
      <xdr:nvPicPr>
        <xdr:cNvPr id="4" name="Grafik 3">
          <a:extLst>
            <a:ext uri="{FF2B5EF4-FFF2-40B4-BE49-F238E27FC236}">
              <a16:creationId xmlns:a16="http://schemas.microsoft.com/office/drawing/2014/main" id="{0A6596AA-7E76-407C-A4E9-970ECCD8FA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35265" y="41910"/>
          <a:ext cx="1178560" cy="359410"/>
        </a:xfrm>
        <a:prstGeom prst="rect">
          <a:avLst/>
        </a:prstGeom>
        <a:noFill/>
        <a:ln w="190500">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BEFAD478-2980-6644-BE26-FE1E65158CB6}"/>
            </a:ext>
          </a:extLst>
        </xdr:cNvPr>
        <xdr:cNvCxnSpPr>
          <a:cxnSpLocks noChangeShapeType="1"/>
        </xdr:cNvCxnSpPr>
      </xdr:nvCxnSpPr>
      <xdr:spPr bwMode="auto">
        <a:xfrm>
          <a:off x="48259" y="424180"/>
          <a:ext cx="1371635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670560</xdr:colOff>
      <xdr:row>0</xdr:row>
      <xdr:rowOff>13335</xdr:rowOff>
    </xdr:from>
    <xdr:to>
      <xdr:col>10</xdr:col>
      <xdr:colOff>157480</xdr:colOff>
      <xdr:row>1</xdr:row>
      <xdr:rowOff>29845</xdr:rowOff>
    </xdr:to>
    <xdr:pic>
      <xdr:nvPicPr>
        <xdr:cNvPr id="3" name="Grafik 2">
          <a:extLst>
            <a:ext uri="{FF2B5EF4-FFF2-40B4-BE49-F238E27FC236}">
              <a16:creationId xmlns:a16="http://schemas.microsoft.com/office/drawing/2014/main" id="{B3573696-EC30-504B-AAA0-70DE44802A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32360" y="13335"/>
          <a:ext cx="1137920" cy="359410"/>
        </a:xfrm>
        <a:prstGeom prst="rect">
          <a:avLst/>
        </a:prstGeom>
        <a:noFill/>
        <a:ln w="190500">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CFEF-564C-4427-9C22-63DB9C1DCE50}">
  <sheetPr>
    <pageSetUpPr fitToPage="1"/>
  </sheetPr>
  <dimension ref="A1:K29"/>
  <sheetViews>
    <sheetView zoomScaleNormal="100" workbookViewId="0">
      <selection activeCell="D43" sqref="D43"/>
    </sheetView>
  </sheetViews>
  <sheetFormatPr baseColWidth="10" defaultColWidth="11.125" defaultRowHeight="14.25" x14ac:dyDescent="0.2"/>
  <cols>
    <col min="1" max="1" width="1.625" customWidth="1"/>
    <col min="2" max="2" width="3.625" customWidth="1"/>
    <col min="3" max="3" width="19.125" customWidth="1"/>
    <col min="4" max="4" width="11.625" customWidth="1"/>
    <col min="5" max="5" width="3.625" customWidth="1"/>
    <col min="6" max="6" width="30.625" customWidth="1"/>
    <col min="7" max="8" width="11.625" customWidth="1"/>
    <col min="11" max="11" width="3.5" customWidth="1"/>
  </cols>
  <sheetData>
    <row r="1" spans="1:11" ht="27" customHeight="1" x14ac:dyDescent="0.25">
      <c r="A1" s="1"/>
      <c r="B1" s="4" t="s">
        <v>0</v>
      </c>
      <c r="C1" s="4"/>
      <c r="D1" s="1"/>
      <c r="E1" s="1"/>
      <c r="F1" s="1"/>
      <c r="G1" s="1"/>
      <c r="H1" s="1"/>
      <c r="I1" s="1"/>
      <c r="J1" s="1"/>
      <c r="K1" s="1"/>
    </row>
    <row r="2" spans="1:11" ht="15" x14ac:dyDescent="0.25">
      <c r="A2" s="1"/>
      <c r="B2" s="5"/>
      <c r="C2" s="5"/>
      <c r="D2" s="1"/>
      <c r="E2" s="1"/>
      <c r="F2" s="1"/>
      <c r="G2" s="1"/>
      <c r="H2" s="1"/>
      <c r="I2" s="1"/>
      <c r="J2" s="1"/>
      <c r="K2" s="1"/>
    </row>
    <row r="3" spans="1:11" ht="15" x14ac:dyDescent="0.2">
      <c r="A3" s="1"/>
      <c r="B3" s="6" t="s">
        <v>102</v>
      </c>
      <c r="C3" s="6"/>
      <c r="D3" s="1"/>
      <c r="E3" s="1"/>
      <c r="F3" s="1"/>
      <c r="G3" s="1"/>
      <c r="H3" s="1"/>
      <c r="I3" s="1"/>
      <c r="J3" s="1"/>
      <c r="K3" s="1"/>
    </row>
    <row r="4" spans="1:11" ht="20.100000000000001" customHeight="1" x14ac:dyDescent="0.2">
      <c r="A4" s="1"/>
      <c r="B4" s="1"/>
      <c r="C4" s="1"/>
      <c r="D4" s="1"/>
      <c r="E4" s="1"/>
      <c r="F4" s="1"/>
      <c r="G4" s="1"/>
      <c r="H4" s="1"/>
      <c r="I4" s="1"/>
      <c r="J4" s="1"/>
      <c r="K4" s="1"/>
    </row>
    <row r="5" spans="1:11" s="10" customFormat="1" ht="13.5" customHeight="1" x14ac:dyDescent="0.25">
      <c r="A5" s="12"/>
      <c r="B5" s="13" t="s">
        <v>2</v>
      </c>
      <c r="C5" s="14"/>
      <c r="D5" s="12"/>
      <c r="E5" s="12"/>
      <c r="F5" s="12"/>
      <c r="G5" s="12"/>
      <c r="H5" s="12"/>
      <c r="I5" s="12"/>
      <c r="J5" s="12"/>
      <c r="K5" s="12"/>
    </row>
    <row r="6" spans="1:11" ht="14.1" customHeight="1" x14ac:dyDescent="0.2">
      <c r="A6" s="1"/>
      <c r="B6" s="1"/>
      <c r="C6" s="7"/>
      <c r="D6" s="1"/>
      <c r="E6" s="1"/>
      <c r="F6" s="1"/>
      <c r="G6" s="1"/>
      <c r="H6" s="1"/>
      <c r="I6" s="1"/>
      <c r="J6" s="1"/>
      <c r="K6" s="1"/>
    </row>
    <row r="7" spans="1:11" s="11" customFormat="1" ht="15" x14ac:dyDescent="0.25">
      <c r="A7" s="15"/>
      <c r="B7" s="16" t="s">
        <v>37</v>
      </c>
      <c r="C7" s="15"/>
      <c r="D7" s="1"/>
      <c r="E7" s="17"/>
      <c r="F7" s="17"/>
      <c r="G7" s="17"/>
      <c r="H7" s="17"/>
      <c r="I7" s="15"/>
      <c r="J7" s="15"/>
      <c r="K7" s="15"/>
    </row>
    <row r="8" spans="1:11" ht="6" customHeight="1" x14ac:dyDescent="0.2">
      <c r="A8" s="1"/>
      <c r="B8" s="1"/>
      <c r="C8" s="1"/>
      <c r="D8" s="1"/>
      <c r="E8" s="1"/>
      <c r="F8" s="1"/>
      <c r="G8" s="1"/>
      <c r="H8" s="1"/>
      <c r="I8" s="1"/>
      <c r="J8" s="1"/>
      <c r="K8" s="1"/>
    </row>
    <row r="9" spans="1:11" s="8" customFormat="1" ht="17.100000000000001" customHeight="1" x14ac:dyDescent="0.2">
      <c r="A9" s="3"/>
      <c r="B9" s="105" t="s">
        <v>38</v>
      </c>
      <c r="C9" s="105"/>
      <c r="D9" s="105"/>
      <c r="E9" s="105"/>
      <c r="F9" s="105"/>
      <c r="G9" s="105"/>
      <c r="H9" s="105"/>
      <c r="I9" s="105"/>
      <c r="J9" s="105"/>
      <c r="K9" s="3"/>
    </row>
    <row r="10" spans="1:11" ht="66.599999999999994" customHeight="1" x14ac:dyDescent="0.2">
      <c r="A10" s="1"/>
      <c r="B10" s="106" t="str">
        <f>CONCATENATE("Die Wertung erfolgt in Punkten. Die maximal erreichbare Punktzahl (Pmax) beträgt ",H21," Punkte und setzt sich durch Addition der maximal für die Kriterien Preis (PmaxP) und Qualität (PmaxQ) erzielbaren Punkte zusammen. ","Die für ein Kriterium erreichbare Punktzahl ergibt sich durch Multiplikation der maximal erreichbaren Punktzahl (Pmax) mit dem Gewichtungsfaktor je Kriterium"," (Bsp.: ",H21," x ",D17," = ",H17,"). und ggf. dem Gewichtungsfaktor je Unterkriterium (Bsp.: ",H21," x ",D19," x ",G19," = ",H19,").")</f>
        <v>Die Wertung erfolgt in Punkten. Die maximal erreichbare Punktzahl (Pmax) beträgt 1000 Punkte und setzt sich durch Addition der maximal für die Kriterien Preis (PmaxP) und Qualität (PmaxQ) erzielbaren Punkte zusammen. Die für ein Kriterium erreichbare Punktzahl ergibt sich durch Multiplikation der maximal erreichbaren Punktzahl (Pmax) mit dem Gewichtungsfaktor je Kriterium (Bsp.: 1000 x 0,65 = 650). und ggf. dem Gewichtungsfaktor je Unterkriterium (Bsp.: 1000 x 0,35 x 1 = 350).</v>
      </c>
      <c r="C10" s="106"/>
      <c r="D10" s="106"/>
      <c r="E10" s="106"/>
      <c r="F10" s="106"/>
      <c r="G10" s="106"/>
      <c r="H10" s="106"/>
      <c r="I10" s="106"/>
      <c r="J10" s="106"/>
      <c r="K10" s="1"/>
    </row>
    <row r="11" spans="1:11" ht="42.6" customHeight="1" x14ac:dyDescent="0.2">
      <c r="A11" s="1"/>
      <c r="B11" s="106" t="s">
        <v>46</v>
      </c>
      <c r="C11" s="106"/>
      <c r="D11" s="106"/>
      <c r="E11" s="106"/>
      <c r="F11" s="106"/>
      <c r="G11" s="106"/>
      <c r="H11" s="106"/>
      <c r="I11" s="106"/>
      <c r="J11" s="106"/>
      <c r="K11" s="1"/>
    </row>
    <row r="12" spans="1:11" s="8" customFormat="1" ht="17.100000000000001" customHeight="1" x14ac:dyDescent="0.2">
      <c r="A12" s="3"/>
      <c r="B12" s="105" t="s">
        <v>44</v>
      </c>
      <c r="C12" s="105"/>
      <c r="D12" s="105"/>
      <c r="E12" s="105"/>
      <c r="F12" s="105"/>
      <c r="G12" s="105"/>
      <c r="H12" s="105"/>
      <c r="I12" s="105"/>
      <c r="J12" s="105"/>
      <c r="K12" s="3"/>
    </row>
    <row r="13" spans="1:11" ht="4.3499999999999996" customHeight="1" x14ac:dyDescent="0.2">
      <c r="A13" s="1"/>
      <c r="B13" s="1"/>
      <c r="C13" s="1"/>
      <c r="D13" s="1"/>
      <c r="E13" s="1"/>
      <c r="F13" s="1"/>
      <c r="G13" s="1"/>
      <c r="H13" s="1"/>
      <c r="I13" s="1"/>
      <c r="J13" s="1"/>
      <c r="K13" s="1"/>
    </row>
    <row r="14" spans="1:11" s="11" customFormat="1" ht="31.35" customHeight="1" x14ac:dyDescent="0.25">
      <c r="A14" s="15"/>
      <c r="B14" s="60" t="s">
        <v>3</v>
      </c>
      <c r="C14" s="61" t="s">
        <v>4</v>
      </c>
      <c r="D14" s="62" t="s">
        <v>5</v>
      </c>
      <c r="E14" s="63" t="s">
        <v>3</v>
      </c>
      <c r="F14" s="63" t="s">
        <v>6</v>
      </c>
      <c r="G14" s="63" t="s">
        <v>5</v>
      </c>
      <c r="H14" s="60" t="s">
        <v>7</v>
      </c>
      <c r="I14" s="15"/>
      <c r="J14" s="15"/>
      <c r="K14" s="15"/>
    </row>
    <row r="15" spans="1:11" s="9" customFormat="1" ht="12.75" x14ac:dyDescent="0.2">
      <c r="A15" s="2"/>
      <c r="B15" s="23"/>
      <c r="C15" s="24"/>
      <c r="D15" s="25" t="s">
        <v>8</v>
      </c>
      <c r="E15" s="26"/>
      <c r="F15" s="27"/>
      <c r="G15" s="27" t="s">
        <v>8</v>
      </c>
      <c r="H15" s="28" t="s">
        <v>9</v>
      </c>
      <c r="I15" s="2"/>
      <c r="J15" s="2"/>
      <c r="K15" s="2"/>
    </row>
    <row r="16" spans="1:11" x14ac:dyDescent="0.2">
      <c r="A16" s="1"/>
      <c r="B16" s="107" t="s">
        <v>36</v>
      </c>
      <c r="C16" s="107"/>
      <c r="D16" s="107"/>
      <c r="E16" s="107"/>
      <c r="F16" s="107"/>
      <c r="G16" s="107"/>
      <c r="H16" s="107"/>
      <c r="I16" s="1"/>
      <c r="J16" s="1"/>
      <c r="K16" s="1"/>
    </row>
    <row r="17" spans="1:11" x14ac:dyDescent="0.2">
      <c r="A17" s="1"/>
      <c r="B17" s="29" t="s">
        <v>13</v>
      </c>
      <c r="C17" s="30" t="s">
        <v>10</v>
      </c>
      <c r="D17" s="31">
        <v>0.65</v>
      </c>
      <c r="E17" s="32"/>
      <c r="F17" s="31"/>
      <c r="G17" s="33">
        <v>1</v>
      </c>
      <c r="H17" s="55">
        <f>1000*$D$17</f>
        <v>650</v>
      </c>
      <c r="I17" s="1"/>
      <c r="J17" s="1"/>
      <c r="K17" s="1"/>
    </row>
    <row r="18" spans="1:11" x14ac:dyDescent="0.2">
      <c r="A18" s="1"/>
      <c r="B18" s="34"/>
      <c r="C18" s="35" t="s">
        <v>16</v>
      </c>
      <c r="D18" s="35"/>
      <c r="E18" s="36"/>
      <c r="F18" s="35"/>
      <c r="G18" s="37"/>
      <c r="H18" s="57">
        <f>SUBTOTAL(9,H17)</f>
        <v>650</v>
      </c>
      <c r="I18" s="1"/>
      <c r="J18" s="1"/>
      <c r="K18" s="1"/>
    </row>
    <row r="19" spans="1:11" x14ac:dyDescent="0.2">
      <c r="A19" s="1"/>
      <c r="B19" s="29" t="s">
        <v>14</v>
      </c>
      <c r="C19" s="30" t="s">
        <v>11</v>
      </c>
      <c r="D19" s="31">
        <v>0.35</v>
      </c>
      <c r="E19" s="38" t="s">
        <v>15</v>
      </c>
      <c r="F19" s="31" t="s">
        <v>47</v>
      </c>
      <c r="G19" s="33">
        <f>'LOS 1 - Qualität'!G11</f>
        <v>1</v>
      </c>
      <c r="H19" s="55">
        <f>1000*$D$19*G19</f>
        <v>350</v>
      </c>
      <c r="I19" s="1"/>
      <c r="J19" s="1"/>
      <c r="K19" s="1"/>
    </row>
    <row r="20" spans="1:11" x14ac:dyDescent="0.2">
      <c r="A20" s="1"/>
      <c r="B20" s="34"/>
      <c r="C20" s="35" t="s">
        <v>16</v>
      </c>
      <c r="D20" s="35"/>
      <c r="E20" s="36"/>
      <c r="F20" s="35"/>
      <c r="G20" s="37"/>
      <c r="H20" s="57">
        <f>SUBTOTAL(9,H19:H19)</f>
        <v>350</v>
      </c>
      <c r="I20" s="1"/>
      <c r="J20" s="1"/>
      <c r="K20" s="1"/>
    </row>
    <row r="21" spans="1:11" ht="15.75" thickBot="1" x14ac:dyDescent="0.3">
      <c r="A21" s="1"/>
      <c r="B21" s="64"/>
      <c r="C21" s="65" t="s">
        <v>12</v>
      </c>
      <c r="D21" s="66">
        <f>SUM(D17:D19)</f>
        <v>1</v>
      </c>
      <c r="E21" s="67"/>
      <c r="F21" s="65"/>
      <c r="G21" s="65"/>
      <c r="H21" s="68">
        <f>SUBTOTAL(9,H17:H20)</f>
        <v>1000</v>
      </c>
      <c r="I21" s="69" t="s">
        <v>45</v>
      </c>
      <c r="J21" s="1"/>
      <c r="K21" s="1"/>
    </row>
    <row r="22" spans="1:11" ht="15" thickTop="1" x14ac:dyDescent="0.2">
      <c r="A22" s="1"/>
      <c r="B22" s="1"/>
      <c r="C22" s="1"/>
      <c r="D22" s="1"/>
      <c r="E22" s="1"/>
      <c r="F22" s="1"/>
      <c r="G22" s="1"/>
      <c r="H22" s="1"/>
      <c r="I22" s="1"/>
      <c r="J22" s="1"/>
      <c r="K22" s="1"/>
    </row>
    <row r="23" spans="1:11" x14ac:dyDescent="0.2">
      <c r="A23" s="1"/>
      <c r="B23" s="107" t="s">
        <v>39</v>
      </c>
      <c r="C23" s="107"/>
      <c r="D23" s="107"/>
      <c r="E23" s="107"/>
      <c r="F23" s="107"/>
      <c r="G23" s="107"/>
      <c r="H23" s="107"/>
      <c r="I23" s="1"/>
      <c r="J23" s="1"/>
      <c r="K23" s="1"/>
    </row>
    <row r="24" spans="1:11" x14ac:dyDescent="0.2">
      <c r="A24" s="1"/>
      <c r="B24" s="29" t="s">
        <v>13</v>
      </c>
      <c r="C24" s="30" t="s">
        <v>10</v>
      </c>
      <c r="D24" s="88">
        <v>0.65</v>
      </c>
      <c r="E24" s="32"/>
      <c r="F24" s="31"/>
      <c r="G24" s="33">
        <v>1</v>
      </c>
      <c r="H24" s="55">
        <v>650</v>
      </c>
      <c r="I24" s="1"/>
      <c r="J24" s="1"/>
      <c r="K24" s="1"/>
    </row>
    <row r="25" spans="1:11" x14ac:dyDescent="0.2">
      <c r="A25" s="1"/>
      <c r="B25" s="34"/>
      <c r="C25" s="35" t="s">
        <v>16</v>
      </c>
      <c r="D25" s="89"/>
      <c r="E25" s="36"/>
      <c r="F25" s="35"/>
      <c r="G25" s="37"/>
      <c r="H25" s="57">
        <f>SUBTOTAL(9,H24)</f>
        <v>650</v>
      </c>
      <c r="I25" s="1"/>
      <c r="J25" s="1"/>
      <c r="K25" s="1"/>
    </row>
    <row r="26" spans="1:11" x14ac:dyDescent="0.2">
      <c r="A26" s="1"/>
      <c r="B26" s="29" t="s">
        <v>14</v>
      </c>
      <c r="C26" s="30" t="s">
        <v>11</v>
      </c>
      <c r="D26" s="88">
        <v>0.35</v>
      </c>
      <c r="E26" s="38" t="s">
        <v>15</v>
      </c>
      <c r="F26" s="31" t="s">
        <v>47</v>
      </c>
      <c r="G26" s="33">
        <v>1</v>
      </c>
      <c r="H26" s="55">
        <v>350</v>
      </c>
      <c r="I26" s="1"/>
      <c r="J26" s="1"/>
      <c r="K26" s="1"/>
    </row>
    <row r="27" spans="1:11" x14ac:dyDescent="0.2">
      <c r="A27" s="1"/>
      <c r="B27" s="34"/>
      <c r="C27" s="35" t="s">
        <v>16</v>
      </c>
      <c r="D27" s="35"/>
      <c r="E27" s="36"/>
      <c r="F27" s="35"/>
      <c r="G27" s="37"/>
      <c r="H27" s="57">
        <f>SUBTOTAL(9,H26:H26)</f>
        <v>350</v>
      </c>
      <c r="I27" s="1"/>
      <c r="J27" s="1"/>
      <c r="K27" s="1"/>
    </row>
    <row r="28" spans="1:11" ht="15.75" thickBot="1" x14ac:dyDescent="0.3">
      <c r="A28" s="1"/>
      <c r="B28" s="64"/>
      <c r="C28" s="65" t="s">
        <v>12</v>
      </c>
      <c r="D28" s="66">
        <f>SUM(D24:D26)</f>
        <v>1</v>
      </c>
      <c r="E28" s="67"/>
      <c r="F28" s="65"/>
      <c r="G28" s="65"/>
      <c r="H28" s="68">
        <f>SUBTOTAL(9,H24:H27)</f>
        <v>1000</v>
      </c>
      <c r="I28" s="69" t="s">
        <v>45</v>
      </c>
      <c r="J28" s="1"/>
      <c r="K28" s="1"/>
    </row>
    <row r="29" spans="1:11" ht="15" thickTop="1" x14ac:dyDescent="0.2">
      <c r="A29" s="1"/>
      <c r="B29" s="1"/>
      <c r="C29" s="1"/>
      <c r="D29" s="1"/>
      <c r="E29" s="1"/>
      <c r="F29" s="1"/>
      <c r="G29" s="1"/>
      <c r="H29" s="1"/>
      <c r="I29" s="1"/>
      <c r="J29" s="1"/>
      <c r="K29" s="1"/>
    </row>
  </sheetData>
  <sheetProtection algorithmName="SHA-512" hashValue="qiEHsyIZmSo1bxfGhaBHruqdy5Kl+WEdSpoZ95kQUS2Ewfn2UqRkI6766tpOJnhtsPkv8Apxc+ZllhTHHQIEeA==" saltValue="1V7G5PJCEwUK4xgB5Z35kg==" spinCount="100000" sheet="1" selectLockedCells="1"/>
  <mergeCells count="6">
    <mergeCell ref="B12:J12"/>
    <mergeCell ref="B10:J10"/>
    <mergeCell ref="B16:H16"/>
    <mergeCell ref="B9:J9"/>
    <mergeCell ref="B23:H23"/>
    <mergeCell ref="B11:J11"/>
  </mergeCells>
  <pageMargins left="0.78740157480314965" right="0.78740157480314965" top="0.98425196850393704" bottom="0.98425196850393704" header="0.31496062992125984" footer="0.31496062992125984"/>
  <pageSetup paperSize="9" scale="99" fitToHeight="0" orientation="landscape" r:id="rId1"/>
  <headerFooter>
    <oddFooter>&amp;L&amp;"AOK Buenos Aires Text,Standard"&amp;K005E3FAnl A.02 – Wertungsmatrix (M0925)&amp;R&amp;"AOK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99B13-69C4-45B4-8864-45D1E2D6DD59}">
  <sheetPr>
    <pageSetUpPr fitToPage="1"/>
  </sheetPr>
  <dimension ref="A1:H21"/>
  <sheetViews>
    <sheetView zoomScaleNormal="100" workbookViewId="0">
      <selection activeCell="I23" sqref="I23"/>
    </sheetView>
  </sheetViews>
  <sheetFormatPr baseColWidth="10" defaultRowHeight="14.25" x14ac:dyDescent="0.2"/>
  <cols>
    <col min="1" max="1" width="1.625" customWidth="1"/>
    <col min="2" max="2" width="3.625" customWidth="1"/>
    <col min="3" max="3" width="18.625" customWidth="1"/>
    <col min="4" max="4" width="11.625" customWidth="1"/>
    <col min="5" max="5" width="47.625" bestFit="1" customWidth="1"/>
    <col min="6" max="6" width="15.625" customWidth="1"/>
    <col min="8" max="8" width="9" customWidth="1"/>
  </cols>
  <sheetData>
    <row r="1" spans="1:8" ht="27" customHeight="1" x14ac:dyDescent="0.25">
      <c r="A1" s="1"/>
      <c r="B1" s="4" t="s">
        <v>0</v>
      </c>
      <c r="C1" s="4"/>
      <c r="D1" s="1"/>
      <c r="E1" s="1"/>
      <c r="F1" s="1"/>
      <c r="G1" s="1"/>
      <c r="H1" s="1"/>
    </row>
    <row r="2" spans="1:8" ht="15" x14ac:dyDescent="0.25">
      <c r="A2" s="1"/>
      <c r="B2" s="5"/>
      <c r="C2" s="5"/>
      <c r="D2" s="1"/>
      <c r="E2" s="1"/>
      <c r="F2" s="1"/>
      <c r="G2" s="1"/>
      <c r="H2" s="1"/>
    </row>
    <row r="3" spans="1:8" ht="48" customHeight="1" x14ac:dyDescent="0.2">
      <c r="A3" s="1"/>
      <c r="B3" s="6" t="str">
        <f>Wertungsübersicht!B3</f>
        <v>Sach- und Vertrauensschadenversicherungen (SAVE_209_2026)</v>
      </c>
      <c r="C3" s="6"/>
      <c r="D3" s="1"/>
      <c r="E3" s="1"/>
      <c r="F3" s="1"/>
      <c r="G3" s="110" t="s">
        <v>120</v>
      </c>
      <c r="H3" s="110"/>
    </row>
    <row r="4" spans="1:8" ht="20.100000000000001" customHeight="1" x14ac:dyDescent="0.2">
      <c r="A4" s="1"/>
      <c r="B4" s="1"/>
      <c r="C4" s="1"/>
      <c r="D4" s="1"/>
      <c r="E4" s="1"/>
      <c r="F4" s="1"/>
      <c r="G4" s="1"/>
      <c r="H4" s="1"/>
    </row>
    <row r="5" spans="1:8" s="11" customFormat="1" ht="15" x14ac:dyDescent="0.25">
      <c r="A5" s="15"/>
      <c r="B5" s="15" t="s">
        <v>13</v>
      </c>
      <c r="C5" s="16" t="s">
        <v>17</v>
      </c>
      <c r="D5" s="17"/>
      <c r="E5" s="17"/>
      <c r="F5" s="17"/>
      <c r="G5" s="15"/>
      <c r="H5" s="15"/>
    </row>
    <row r="6" spans="1:8" ht="6" customHeight="1" x14ac:dyDescent="0.2">
      <c r="A6" s="1"/>
      <c r="B6" s="1"/>
      <c r="C6" s="1"/>
      <c r="D6" s="1"/>
      <c r="E6" s="1"/>
      <c r="F6" s="1"/>
      <c r="G6" s="1"/>
      <c r="H6" s="1"/>
    </row>
    <row r="7" spans="1:8" ht="61.5" customHeight="1" x14ac:dyDescent="0.2">
      <c r="A7" s="1"/>
      <c r="B7" s="106" t="s">
        <v>40</v>
      </c>
      <c r="C7" s="106"/>
      <c r="D7" s="106"/>
      <c r="E7" s="106"/>
      <c r="F7" s="106"/>
      <c r="G7" s="106"/>
      <c r="H7" s="1"/>
    </row>
    <row r="8" spans="1:8" ht="51" customHeight="1" x14ac:dyDescent="0.2">
      <c r="A8" s="1"/>
      <c r="B8" s="106" t="s">
        <v>41</v>
      </c>
      <c r="C8" s="106"/>
      <c r="D8" s="106"/>
      <c r="E8" s="106"/>
      <c r="F8" s="106"/>
      <c r="G8" s="106"/>
      <c r="H8" s="1"/>
    </row>
    <row r="9" spans="1:8" ht="15" x14ac:dyDescent="0.2">
      <c r="A9" s="1"/>
      <c r="B9" s="108" t="s">
        <v>18</v>
      </c>
      <c r="C9" s="109"/>
      <c r="D9" s="109"/>
      <c r="E9" s="109"/>
      <c r="F9" s="109"/>
      <c r="G9" s="109"/>
      <c r="H9" s="1"/>
    </row>
    <row r="10" spans="1:8" ht="15" x14ac:dyDescent="0.2">
      <c r="A10" s="1"/>
      <c r="B10" s="50" t="s">
        <v>29</v>
      </c>
      <c r="C10" s="18" t="s">
        <v>30</v>
      </c>
      <c r="D10" s="18"/>
      <c r="E10" s="18"/>
      <c r="F10" s="39"/>
      <c r="G10" s="18"/>
      <c r="H10" s="1"/>
    </row>
    <row r="11" spans="1:8" ht="15" x14ac:dyDescent="0.2">
      <c r="A11" s="1"/>
      <c r="B11" s="50" t="s">
        <v>29</v>
      </c>
      <c r="C11" s="18" t="s">
        <v>42</v>
      </c>
      <c r="D11" s="18"/>
      <c r="E11" s="18"/>
      <c r="F11" s="39"/>
      <c r="G11" s="18"/>
      <c r="H11" s="1"/>
    </row>
    <row r="12" spans="1:8" ht="15" x14ac:dyDescent="0.2">
      <c r="A12" s="1"/>
      <c r="B12" s="50" t="s">
        <v>29</v>
      </c>
      <c r="C12" s="18" t="s">
        <v>43</v>
      </c>
      <c r="D12" s="18"/>
      <c r="E12" s="18"/>
      <c r="F12" s="39"/>
      <c r="G12" s="18"/>
      <c r="H12" s="1"/>
    </row>
    <row r="13" spans="1:8" ht="15" x14ac:dyDescent="0.2">
      <c r="A13" s="1"/>
      <c r="B13" s="39"/>
      <c r="C13" s="18"/>
      <c r="D13" s="18"/>
      <c r="E13" s="18"/>
      <c r="F13" s="18"/>
      <c r="G13" s="18"/>
      <c r="H13" s="1"/>
    </row>
    <row r="14" spans="1:8" s="8" customFormat="1" ht="16.5" customHeight="1" x14ac:dyDescent="0.2">
      <c r="A14" s="3"/>
      <c r="B14" s="40" t="str">
        <f>CONCATENATE("Beispielrechnung (PmaxP = ",Wertungsübersicht!H17,")")</f>
        <v>Beispielrechnung (PmaxP = 650)</v>
      </c>
      <c r="C14" s="3"/>
      <c r="D14" s="3"/>
      <c r="E14" s="3"/>
      <c r="F14" s="3"/>
      <c r="G14" s="3"/>
      <c r="H14" s="3"/>
    </row>
    <row r="15" spans="1:8" s="11" customFormat="1" ht="31.35" customHeight="1" x14ac:dyDescent="0.25">
      <c r="A15" s="15"/>
      <c r="B15" s="60" t="s">
        <v>3</v>
      </c>
      <c r="C15" s="61" t="s">
        <v>22</v>
      </c>
      <c r="D15" s="62" t="s">
        <v>19</v>
      </c>
      <c r="E15" s="63" t="s">
        <v>20</v>
      </c>
      <c r="F15" s="61" t="s">
        <v>21</v>
      </c>
      <c r="G15" s="15"/>
      <c r="H15" s="15"/>
    </row>
    <row r="16" spans="1:8" s="9" customFormat="1" ht="12.75" x14ac:dyDescent="0.2">
      <c r="A16" s="2"/>
      <c r="B16" s="23"/>
      <c r="C16" s="24"/>
      <c r="D16" s="25" t="s">
        <v>28</v>
      </c>
      <c r="E16" s="27"/>
      <c r="F16" s="41" t="s">
        <v>9</v>
      </c>
      <c r="G16" s="2"/>
      <c r="H16" s="2"/>
    </row>
    <row r="17" spans="1:8" x14ac:dyDescent="0.2">
      <c r="A17" s="1"/>
      <c r="B17" s="46" t="s">
        <v>1</v>
      </c>
      <c r="C17" s="47" t="s">
        <v>25</v>
      </c>
      <c r="D17" s="51">
        <v>50000</v>
      </c>
      <c r="E17" s="48" t="s">
        <v>31</v>
      </c>
      <c r="F17" s="58">
        <f>Wertungsübersicht!$H$17+((Wertungsübersicht!$H$17/(('LOS 1 - Preis'!$D$17*1.5)-'LOS 1 - Preis'!$D$17))*('LOS 1 - Preis'!$D$17-'LOS 1 - Preis'!D17))</f>
        <v>650</v>
      </c>
      <c r="G17" s="1"/>
      <c r="H17" s="1"/>
    </row>
    <row r="18" spans="1:8" x14ac:dyDescent="0.2">
      <c r="A18" s="1"/>
      <c r="B18" s="42" t="s">
        <v>24</v>
      </c>
      <c r="C18" s="43" t="s">
        <v>26</v>
      </c>
      <c r="D18" s="52">
        <v>55000</v>
      </c>
      <c r="E18" s="53" t="s">
        <v>101</v>
      </c>
      <c r="F18" s="58">
        <f>Wertungsübersicht!$H$17+((Wertungsübersicht!$H$17/(('LOS 1 - Preis'!$D$17*1.5)-'LOS 1 - Preis'!$D$17))*('LOS 1 - Preis'!$D$17-'LOS 1 - Preis'!D18))</f>
        <v>520</v>
      </c>
      <c r="G18" s="1"/>
      <c r="H18" s="1"/>
    </row>
    <row r="19" spans="1:8" x14ac:dyDescent="0.2">
      <c r="A19" s="1"/>
      <c r="B19" s="44" t="s">
        <v>23</v>
      </c>
      <c r="C19" s="45" t="s">
        <v>27</v>
      </c>
      <c r="D19" s="49">
        <v>75000</v>
      </c>
      <c r="E19" s="54" t="s">
        <v>35</v>
      </c>
      <c r="F19" s="59">
        <f>Wertungsübersicht!$H$17+((Wertungsübersicht!$H$17/(('LOS 1 - Preis'!$D$17*1.5)-'LOS 1 - Preis'!$D$17))*('LOS 1 - Preis'!$D$17-'LOS 1 - Preis'!D19))</f>
        <v>0</v>
      </c>
      <c r="G19" s="1"/>
      <c r="H19" s="1"/>
    </row>
    <row r="20" spans="1:8" x14ac:dyDescent="0.2">
      <c r="A20" s="1"/>
      <c r="B20" s="1"/>
      <c r="C20" s="1"/>
      <c r="D20" s="1"/>
      <c r="E20" s="1"/>
      <c r="F20" s="1"/>
      <c r="G20" s="1"/>
      <c r="H20" s="1"/>
    </row>
    <row r="21" spans="1:8" x14ac:dyDescent="0.2">
      <c r="A21" s="1"/>
      <c r="B21" s="1"/>
      <c r="C21" s="1"/>
      <c r="D21" s="1"/>
      <c r="E21" s="1"/>
      <c r="F21" s="1"/>
      <c r="G21" s="1"/>
      <c r="H21" s="1"/>
    </row>
  </sheetData>
  <sheetProtection algorithmName="SHA-512" hashValue="kfOjqxqM77LxDZsJw6DVu6iiDp8BfrW4Q1IBtGgbgDmf94trWdKMtvmTlb4eK1AatV04i+iCceQBgaPwr48ALg==" saltValue="+LJMbRWqdc0BLv14QrnS4A==" spinCount="100000" sheet="1" selectLockedCells="1"/>
  <mergeCells count="4">
    <mergeCell ref="B7:G7"/>
    <mergeCell ref="B8:G8"/>
    <mergeCell ref="B9:G9"/>
    <mergeCell ref="G3:H3"/>
  </mergeCells>
  <pageMargins left="0.78740157480314965" right="0.78740157480314965" top="0.98425196850393704" bottom="0.98425196850393704" header="0.31496062992125984" footer="0.31496062992125984"/>
  <pageSetup paperSize="9" scale="99" fitToHeight="0" orientation="landscape" r:id="rId1"/>
  <headerFooter>
    <oddFooter>&amp;L&amp;"AOK Buenos Aires Text,Standard"&amp;K005E3FAnl A.02 – Wertungsmatrix (M0925)&amp;R&amp;"AOK Buenos Aires Text,Standard"&amp;K005E3FSeite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598B0-7AF4-4F6B-8200-435DFAADCAD9}">
  <sheetPr>
    <pageSetUpPr fitToPage="1"/>
  </sheetPr>
  <dimension ref="A1:K97"/>
  <sheetViews>
    <sheetView topLeftCell="A73" zoomScaleNormal="100" workbookViewId="0">
      <selection activeCell="E97" sqref="E97"/>
    </sheetView>
  </sheetViews>
  <sheetFormatPr baseColWidth="10" defaultRowHeight="14.25" x14ac:dyDescent="0.2"/>
  <cols>
    <col min="1" max="1" width="1.625" customWidth="1"/>
    <col min="2" max="2" width="4.375" customWidth="1"/>
    <col min="3" max="3" width="18.625" customWidth="1"/>
    <col min="4" max="4" width="11.625" customWidth="1"/>
    <col min="5" max="5" width="12.625" customWidth="1"/>
    <col min="6" max="6" width="20.125" customWidth="1"/>
    <col min="7" max="7" width="64.375" bestFit="1" customWidth="1"/>
    <col min="8" max="8" width="11.625" customWidth="1"/>
    <col min="11" max="11" width="3.5" customWidth="1"/>
  </cols>
  <sheetData>
    <row r="1" spans="1:11" ht="27" customHeight="1" x14ac:dyDescent="0.25">
      <c r="A1" s="1"/>
      <c r="B1" s="4" t="s">
        <v>0</v>
      </c>
      <c r="C1" s="4"/>
      <c r="D1" s="1"/>
      <c r="E1" s="1"/>
      <c r="F1" s="1"/>
      <c r="G1" s="1"/>
      <c r="H1" s="1"/>
      <c r="I1" s="1"/>
      <c r="J1" s="1"/>
      <c r="K1" s="1"/>
    </row>
    <row r="2" spans="1:11" ht="15" x14ac:dyDescent="0.25">
      <c r="A2" s="1"/>
      <c r="B2" s="5"/>
      <c r="C2" s="5"/>
      <c r="D2" s="1"/>
      <c r="E2" s="1"/>
      <c r="F2" s="1"/>
      <c r="G2" s="1"/>
      <c r="H2" s="1"/>
      <c r="I2" s="1"/>
      <c r="J2" s="1"/>
      <c r="K2" s="1"/>
    </row>
    <row r="3" spans="1:11" ht="42.75" customHeight="1" x14ac:dyDescent="0.2">
      <c r="A3" s="1"/>
      <c r="B3" s="6" t="str">
        <f>Wertungsübersicht!B3</f>
        <v>Sach- und Vertrauensschadenversicherungen (SAVE_209_2026)</v>
      </c>
      <c r="C3" s="6"/>
      <c r="D3" s="1"/>
      <c r="E3" s="1"/>
      <c r="F3" s="1"/>
      <c r="G3" s="1"/>
      <c r="H3" s="1"/>
      <c r="I3" s="110" t="s">
        <v>120</v>
      </c>
      <c r="J3" s="110"/>
      <c r="K3" s="1"/>
    </row>
    <row r="4" spans="1:11" ht="20.100000000000001" customHeight="1" x14ac:dyDescent="0.2">
      <c r="A4" s="1"/>
      <c r="B4" s="1"/>
      <c r="C4" s="1"/>
      <c r="D4" s="1"/>
      <c r="E4" s="1"/>
      <c r="F4" s="1"/>
      <c r="G4" s="1"/>
      <c r="H4" s="1"/>
      <c r="I4" s="1"/>
      <c r="J4" s="1"/>
      <c r="K4" s="1"/>
    </row>
    <row r="5" spans="1:11" s="11" customFormat="1" ht="15" x14ac:dyDescent="0.25">
      <c r="A5" s="15"/>
      <c r="B5" s="15" t="s">
        <v>14</v>
      </c>
      <c r="C5" s="16" t="s">
        <v>32</v>
      </c>
      <c r="D5" s="17"/>
      <c r="E5" s="17"/>
      <c r="F5" s="17"/>
      <c r="G5" s="17"/>
      <c r="H5" s="17"/>
      <c r="I5" s="15"/>
      <c r="J5" s="15"/>
      <c r="K5" s="15"/>
    </row>
    <row r="6" spans="1:11" ht="6" customHeight="1" x14ac:dyDescent="0.2">
      <c r="A6" s="1"/>
      <c r="B6" s="1"/>
      <c r="C6" s="1"/>
      <c r="D6" s="1"/>
      <c r="E6" s="1"/>
      <c r="F6" s="1"/>
      <c r="G6" s="1"/>
      <c r="H6" s="1"/>
      <c r="I6" s="1"/>
      <c r="J6" s="1"/>
      <c r="K6" s="1"/>
    </row>
    <row r="7" spans="1:11" x14ac:dyDescent="0.2">
      <c r="A7" s="1"/>
      <c r="B7" s="147" t="s">
        <v>33</v>
      </c>
      <c r="C7" s="147"/>
      <c r="D7" s="147"/>
      <c r="E7" s="147"/>
      <c r="F7" s="147"/>
      <c r="G7" s="147"/>
      <c r="H7" s="147"/>
      <c r="I7" s="147"/>
      <c r="J7" s="147"/>
      <c r="K7" s="1"/>
    </row>
    <row r="8" spans="1:11" x14ac:dyDescent="0.2">
      <c r="A8" s="1"/>
      <c r="B8" s="1"/>
      <c r="C8" s="1"/>
      <c r="D8" s="1"/>
      <c r="E8" s="1"/>
      <c r="F8" s="1"/>
      <c r="G8" s="1"/>
      <c r="H8" s="1"/>
      <c r="I8" s="1"/>
      <c r="J8" s="1"/>
      <c r="K8" s="1"/>
    </row>
    <row r="9" spans="1:11" s="11" customFormat="1" ht="31.35" customHeight="1" x14ac:dyDescent="0.25">
      <c r="A9" s="15"/>
      <c r="B9" s="60" t="s">
        <v>3</v>
      </c>
      <c r="C9" s="61" t="s">
        <v>4</v>
      </c>
      <c r="D9" s="62" t="s">
        <v>34</v>
      </c>
      <c r="E9" s="63" t="s">
        <v>3</v>
      </c>
      <c r="F9" s="63" t="s">
        <v>6</v>
      </c>
      <c r="G9" s="63" t="s">
        <v>5</v>
      </c>
      <c r="H9" s="60" t="s">
        <v>7</v>
      </c>
      <c r="I9" s="15"/>
      <c r="J9" s="15"/>
      <c r="K9" s="15"/>
    </row>
    <row r="10" spans="1:11" s="9" customFormat="1" ht="12.75" x14ac:dyDescent="0.2">
      <c r="A10" s="2"/>
      <c r="B10" s="23"/>
      <c r="C10" s="24"/>
      <c r="D10" s="25" t="s">
        <v>9</v>
      </c>
      <c r="E10" s="26"/>
      <c r="F10" s="27"/>
      <c r="G10" s="93" t="s">
        <v>8</v>
      </c>
      <c r="H10" s="28" t="s">
        <v>9</v>
      </c>
      <c r="I10" s="2"/>
      <c r="J10" s="2"/>
      <c r="K10" s="2"/>
    </row>
    <row r="11" spans="1:11" x14ac:dyDescent="0.2">
      <c r="A11" s="1"/>
      <c r="B11" s="29" t="s">
        <v>14</v>
      </c>
      <c r="C11" s="30" t="s">
        <v>11</v>
      </c>
      <c r="D11" s="33">
        <f>Wertungsübersicht!H20</f>
        <v>350</v>
      </c>
      <c r="E11" s="38" t="s">
        <v>15</v>
      </c>
      <c r="F11" s="31" t="str">
        <f>Wertungsübersicht!F19</f>
        <v>Bedingungen/Leistungen</v>
      </c>
      <c r="G11" s="31">
        <v>1</v>
      </c>
      <c r="H11" s="55">
        <f>$D$11*G11</f>
        <v>350</v>
      </c>
      <c r="I11" s="1"/>
      <c r="J11" s="1"/>
      <c r="K11" s="1"/>
    </row>
    <row r="12" spans="1:11" ht="15" thickBot="1" x14ac:dyDescent="0.25">
      <c r="A12" s="1"/>
      <c r="B12" s="19"/>
      <c r="C12" s="20" t="s">
        <v>12</v>
      </c>
      <c r="D12" s="21">
        <f>SUM(D11:D11)</f>
        <v>350</v>
      </c>
      <c r="E12" s="22"/>
      <c r="F12" s="20"/>
      <c r="G12" s="21">
        <f>SUM(G11:G11)</f>
        <v>1</v>
      </c>
      <c r="H12" s="56">
        <f>SUBTOTAL(9,H11:H11)</f>
        <v>350</v>
      </c>
      <c r="I12" s="1"/>
      <c r="J12" s="1"/>
      <c r="K12" s="1"/>
    </row>
    <row r="13" spans="1:11" ht="15" thickTop="1" x14ac:dyDescent="0.2">
      <c r="A13" s="1"/>
      <c r="B13" s="1"/>
      <c r="C13" s="1"/>
      <c r="D13" s="1"/>
      <c r="E13" s="1"/>
      <c r="F13" s="1"/>
      <c r="G13" s="1"/>
      <c r="H13" s="1"/>
      <c r="I13" s="1"/>
      <c r="J13" s="1"/>
      <c r="K13" s="1"/>
    </row>
    <row r="14" spans="1:11" s="8" customFormat="1" ht="26.25" customHeight="1" x14ac:dyDescent="0.2">
      <c r="A14" s="3"/>
      <c r="B14" s="106" t="s">
        <v>48</v>
      </c>
      <c r="C14" s="106"/>
      <c r="D14" s="106"/>
      <c r="E14" s="106"/>
      <c r="F14" s="106"/>
      <c r="G14" s="106"/>
      <c r="H14" s="106"/>
      <c r="I14" s="106"/>
      <c r="J14" s="106"/>
      <c r="K14" s="3"/>
    </row>
    <row r="15" spans="1:11" x14ac:dyDescent="0.2">
      <c r="A15" s="1"/>
      <c r="B15" s="148" t="s">
        <v>159</v>
      </c>
      <c r="C15" s="148"/>
      <c r="D15" s="148"/>
      <c r="E15" s="148"/>
      <c r="F15" s="148"/>
      <c r="G15" s="148"/>
      <c r="H15" s="148"/>
      <c r="I15" s="148"/>
      <c r="J15" s="148"/>
      <c r="K15" s="1"/>
    </row>
    <row r="16" spans="1:11" x14ac:dyDescent="0.2">
      <c r="A16" s="1"/>
      <c r="B16" s="148"/>
      <c r="C16" s="148"/>
      <c r="D16" s="148"/>
      <c r="E16" s="148"/>
      <c r="F16" s="148"/>
      <c r="G16" s="148"/>
      <c r="H16" s="148"/>
      <c r="I16" s="148"/>
      <c r="J16" s="148"/>
      <c r="K16" s="1"/>
    </row>
    <row r="17" spans="1:11" x14ac:dyDescent="0.2">
      <c r="A17" s="1"/>
      <c r="B17" s="148"/>
      <c r="C17" s="148"/>
      <c r="D17" s="148"/>
      <c r="E17" s="148"/>
      <c r="F17" s="148"/>
      <c r="G17" s="148"/>
      <c r="H17" s="148"/>
      <c r="I17" s="148"/>
      <c r="J17" s="148"/>
      <c r="K17" s="1"/>
    </row>
    <row r="18" spans="1:11" x14ac:dyDescent="0.2">
      <c r="A18" s="1"/>
      <c r="B18" s="148"/>
      <c r="C18" s="148"/>
      <c r="D18" s="148"/>
      <c r="E18" s="148"/>
      <c r="F18" s="148"/>
      <c r="G18" s="148"/>
      <c r="H18" s="148"/>
      <c r="I18" s="148"/>
      <c r="J18" s="148"/>
      <c r="K18" s="1"/>
    </row>
    <row r="19" spans="1:11" x14ac:dyDescent="0.2">
      <c r="A19" s="1"/>
      <c r="B19" s="148"/>
      <c r="C19" s="148"/>
      <c r="D19" s="148"/>
      <c r="E19" s="148"/>
      <c r="F19" s="148"/>
      <c r="G19" s="148"/>
      <c r="H19" s="148"/>
      <c r="I19" s="148"/>
      <c r="J19" s="148"/>
      <c r="K19" s="1"/>
    </row>
    <row r="20" spans="1:11" x14ac:dyDescent="0.2">
      <c r="A20" s="1"/>
      <c r="B20" s="148"/>
      <c r="C20" s="148"/>
      <c r="D20" s="148"/>
      <c r="E20" s="148"/>
      <c r="F20" s="148"/>
      <c r="G20" s="148"/>
      <c r="H20" s="148"/>
      <c r="I20" s="148"/>
      <c r="J20" s="148"/>
      <c r="K20" s="1"/>
    </row>
    <row r="21" spans="1:11" x14ac:dyDescent="0.2">
      <c r="A21" s="1"/>
      <c r="B21" s="148"/>
      <c r="C21" s="148"/>
      <c r="D21" s="148"/>
      <c r="E21" s="148"/>
      <c r="F21" s="148"/>
      <c r="G21" s="148"/>
      <c r="H21" s="148"/>
      <c r="I21" s="148"/>
      <c r="J21" s="148"/>
      <c r="K21" s="1"/>
    </row>
    <row r="22" spans="1:11" x14ac:dyDescent="0.2">
      <c r="A22" s="1"/>
      <c r="B22" s="148"/>
      <c r="C22" s="148"/>
      <c r="D22" s="148"/>
      <c r="E22" s="148"/>
      <c r="F22" s="148"/>
      <c r="G22" s="148"/>
      <c r="H22" s="148"/>
      <c r="I22" s="148"/>
      <c r="J22" s="148"/>
      <c r="K22" s="1"/>
    </row>
    <row r="23" spans="1:11" x14ac:dyDescent="0.2">
      <c r="A23" s="1"/>
      <c r="B23" s="148"/>
      <c r="C23" s="148"/>
      <c r="D23" s="148"/>
      <c r="E23" s="148"/>
      <c r="F23" s="148"/>
      <c r="G23" s="148"/>
      <c r="H23" s="148"/>
      <c r="I23" s="148"/>
      <c r="J23" s="148"/>
      <c r="K23" s="1"/>
    </row>
    <row r="24" spans="1:11" x14ac:dyDescent="0.2">
      <c r="A24" s="1"/>
      <c r="B24" s="148"/>
      <c r="C24" s="148"/>
      <c r="D24" s="148"/>
      <c r="E24" s="148"/>
      <c r="F24" s="148"/>
      <c r="G24" s="148"/>
      <c r="H24" s="148"/>
      <c r="I24" s="148"/>
      <c r="J24" s="148"/>
      <c r="K24" s="1"/>
    </row>
    <row r="25" spans="1:11" x14ac:dyDescent="0.2">
      <c r="A25" s="1"/>
      <c r="B25" s="148"/>
      <c r="C25" s="148"/>
      <c r="D25" s="148"/>
      <c r="E25" s="148"/>
      <c r="F25" s="148"/>
      <c r="G25" s="148"/>
      <c r="H25" s="148"/>
      <c r="I25" s="148"/>
      <c r="J25" s="148"/>
      <c r="K25" s="1"/>
    </row>
    <row r="26" spans="1:11" x14ac:dyDescent="0.2">
      <c r="A26" s="1"/>
      <c r="B26" s="148"/>
      <c r="C26" s="148"/>
      <c r="D26" s="148"/>
      <c r="E26" s="148"/>
      <c r="F26" s="148"/>
      <c r="G26" s="148"/>
      <c r="H26" s="148"/>
      <c r="I26" s="148"/>
      <c r="J26" s="148"/>
      <c r="K26" s="1"/>
    </row>
    <row r="27" spans="1:11" x14ac:dyDescent="0.2">
      <c r="A27" s="1"/>
      <c r="B27" s="148"/>
      <c r="C27" s="148"/>
      <c r="D27" s="148"/>
      <c r="E27" s="148"/>
      <c r="F27" s="148"/>
      <c r="G27" s="148"/>
      <c r="H27" s="148"/>
      <c r="I27" s="148"/>
      <c r="J27" s="148"/>
      <c r="K27" s="1"/>
    </row>
    <row r="28" spans="1:11" x14ac:dyDescent="0.2">
      <c r="A28" s="1"/>
      <c r="B28" s="148"/>
      <c r="C28" s="148"/>
      <c r="D28" s="148"/>
      <c r="E28" s="148"/>
      <c r="F28" s="148"/>
      <c r="G28" s="148"/>
      <c r="H28" s="148"/>
      <c r="I28" s="148"/>
      <c r="J28" s="148"/>
      <c r="K28" s="1"/>
    </row>
    <row r="29" spans="1:11" x14ac:dyDescent="0.2">
      <c r="A29" s="1"/>
      <c r="B29" s="148"/>
      <c r="C29" s="148"/>
      <c r="D29" s="148"/>
      <c r="E29" s="148"/>
      <c r="F29" s="148"/>
      <c r="G29" s="148"/>
      <c r="H29" s="148"/>
      <c r="I29" s="148"/>
      <c r="J29" s="148"/>
      <c r="K29" s="1"/>
    </row>
    <row r="30" spans="1:11" x14ac:dyDescent="0.2">
      <c r="A30" s="1"/>
      <c r="B30" s="148"/>
      <c r="C30" s="148"/>
      <c r="D30" s="148"/>
      <c r="E30" s="148"/>
      <c r="F30" s="148"/>
      <c r="G30" s="148"/>
      <c r="H30" s="148"/>
      <c r="I30" s="148"/>
      <c r="J30" s="148"/>
      <c r="K30" s="1"/>
    </row>
    <row r="31" spans="1:11" x14ac:dyDescent="0.2">
      <c r="A31" s="1"/>
      <c r="B31" s="148"/>
      <c r="C31" s="148"/>
      <c r="D31" s="148"/>
      <c r="E31" s="148"/>
      <c r="F31" s="148"/>
      <c r="G31" s="148"/>
      <c r="H31" s="148"/>
      <c r="I31" s="148"/>
      <c r="J31" s="148"/>
      <c r="K31" s="1"/>
    </row>
    <row r="32" spans="1:11" x14ac:dyDescent="0.2">
      <c r="A32" s="1"/>
      <c r="B32" s="148"/>
      <c r="C32" s="148"/>
      <c r="D32" s="148"/>
      <c r="E32" s="148"/>
      <c r="F32" s="148"/>
      <c r="G32" s="148"/>
      <c r="H32" s="148"/>
      <c r="I32" s="148"/>
      <c r="J32" s="148"/>
      <c r="K32" s="1"/>
    </row>
    <row r="33" spans="1:11" x14ac:dyDescent="0.2">
      <c r="A33" s="1"/>
      <c r="B33" s="148"/>
      <c r="C33" s="148"/>
      <c r="D33" s="148"/>
      <c r="E33" s="148"/>
      <c r="F33" s="148"/>
      <c r="G33" s="148"/>
      <c r="H33" s="148"/>
      <c r="I33" s="148"/>
      <c r="J33" s="148"/>
      <c r="K33" s="1"/>
    </row>
    <row r="34" spans="1:11" x14ac:dyDescent="0.2">
      <c r="A34" s="1"/>
      <c r="B34" s="148"/>
      <c r="C34" s="148"/>
      <c r="D34" s="148"/>
      <c r="E34" s="148"/>
      <c r="F34" s="148"/>
      <c r="G34" s="148"/>
      <c r="H34" s="148"/>
      <c r="I34" s="148"/>
      <c r="J34" s="148"/>
      <c r="K34" s="1"/>
    </row>
    <row r="35" spans="1:11" x14ac:dyDescent="0.2">
      <c r="A35" s="1"/>
      <c r="B35" s="148"/>
      <c r="C35" s="148"/>
      <c r="D35" s="148"/>
      <c r="E35" s="148"/>
      <c r="F35" s="148"/>
      <c r="G35" s="148"/>
      <c r="H35" s="148"/>
      <c r="I35" s="148"/>
      <c r="J35" s="148"/>
      <c r="K35" s="1"/>
    </row>
    <row r="36" spans="1:11" x14ac:dyDescent="0.2">
      <c r="A36" s="1"/>
      <c r="B36" s="148"/>
      <c r="C36" s="148"/>
      <c r="D36" s="148"/>
      <c r="E36" s="148"/>
      <c r="F36" s="148"/>
      <c r="G36" s="148"/>
      <c r="H36" s="148"/>
      <c r="I36" s="148"/>
      <c r="J36" s="148"/>
      <c r="K36" s="1"/>
    </row>
    <row r="37" spans="1:11" x14ac:dyDescent="0.2">
      <c r="A37" s="1"/>
      <c r="B37" s="148"/>
      <c r="C37" s="148"/>
      <c r="D37" s="148"/>
      <c r="E37" s="148"/>
      <c r="F37" s="148"/>
      <c r="G37" s="148"/>
      <c r="H37" s="148"/>
      <c r="I37" s="148"/>
      <c r="J37" s="148"/>
      <c r="K37" s="1"/>
    </row>
    <row r="38" spans="1:11" x14ac:dyDescent="0.2">
      <c r="A38" s="1"/>
      <c r="B38" s="148"/>
      <c r="C38" s="148"/>
      <c r="D38" s="148"/>
      <c r="E38" s="148"/>
      <c r="F38" s="148"/>
      <c r="G38" s="148"/>
      <c r="H38" s="148"/>
      <c r="I38" s="148"/>
      <c r="J38" s="148"/>
      <c r="K38" s="1"/>
    </row>
    <row r="39" spans="1:11" x14ac:dyDescent="0.2">
      <c r="A39" s="1"/>
      <c r="B39" s="148"/>
      <c r="C39" s="148"/>
      <c r="D39" s="148"/>
      <c r="E39" s="148"/>
      <c r="F39" s="148"/>
      <c r="G39" s="148"/>
      <c r="H39" s="148"/>
      <c r="I39" s="148"/>
      <c r="J39" s="148"/>
      <c r="K39" s="1"/>
    </row>
    <row r="40" spans="1:11" x14ac:dyDescent="0.2">
      <c r="A40" s="1"/>
      <c r="B40" s="148"/>
      <c r="C40" s="148"/>
      <c r="D40" s="148"/>
      <c r="E40" s="148"/>
      <c r="F40" s="148"/>
      <c r="G40" s="148"/>
      <c r="H40" s="148"/>
      <c r="I40" s="148"/>
      <c r="J40" s="148"/>
      <c r="K40" s="1"/>
    </row>
    <row r="41" spans="1:11" x14ac:dyDescent="0.2">
      <c r="A41" s="1"/>
      <c r="B41" s="148"/>
      <c r="C41" s="148"/>
      <c r="D41" s="148"/>
      <c r="E41" s="148"/>
      <c r="F41" s="148"/>
      <c r="G41" s="148"/>
      <c r="H41" s="148"/>
      <c r="I41" s="148"/>
      <c r="J41" s="148"/>
      <c r="K41" s="1"/>
    </row>
    <row r="42" spans="1:11" x14ac:dyDescent="0.2">
      <c r="A42" s="1"/>
      <c r="B42" s="148"/>
      <c r="C42" s="148"/>
      <c r="D42" s="148"/>
      <c r="E42" s="148"/>
      <c r="F42" s="148"/>
      <c r="G42" s="148"/>
      <c r="H42" s="148"/>
      <c r="I42" s="148"/>
      <c r="J42" s="148"/>
      <c r="K42" s="1"/>
    </row>
    <row r="43" spans="1:11" x14ac:dyDescent="0.2">
      <c r="A43" s="1"/>
      <c r="B43" s="148"/>
      <c r="C43" s="148"/>
      <c r="D43" s="148"/>
      <c r="E43" s="148"/>
      <c r="F43" s="148"/>
      <c r="G43" s="148"/>
      <c r="H43" s="148"/>
      <c r="I43" s="148"/>
      <c r="J43" s="148"/>
      <c r="K43" s="1"/>
    </row>
    <row r="44" spans="1:11" x14ac:dyDescent="0.2">
      <c r="A44" s="1"/>
      <c r="B44" s="148"/>
      <c r="C44" s="148"/>
      <c r="D44" s="148"/>
      <c r="E44" s="148"/>
      <c r="F44" s="148"/>
      <c r="G44" s="148"/>
      <c r="H44" s="148"/>
      <c r="I44" s="148"/>
      <c r="J44" s="148"/>
      <c r="K44" s="1"/>
    </row>
    <row r="45" spans="1:11" x14ac:dyDescent="0.2">
      <c r="A45" s="1"/>
      <c r="B45" s="148"/>
      <c r="C45" s="148"/>
      <c r="D45" s="148"/>
      <c r="E45" s="148"/>
      <c r="F45" s="148"/>
      <c r="G45" s="148"/>
      <c r="H45" s="148"/>
      <c r="I45" s="148"/>
      <c r="J45" s="148"/>
      <c r="K45" s="1"/>
    </row>
    <row r="46" spans="1:11" x14ac:dyDescent="0.2">
      <c r="A46" s="1"/>
      <c r="B46" s="148"/>
      <c r="C46" s="148"/>
      <c r="D46" s="148"/>
      <c r="E46" s="148"/>
      <c r="F46" s="148"/>
      <c r="G46" s="148"/>
      <c r="H46" s="148"/>
      <c r="I46" s="148"/>
      <c r="J46" s="148"/>
      <c r="K46" s="1"/>
    </row>
    <row r="47" spans="1:11" x14ac:dyDescent="0.2">
      <c r="A47" s="1"/>
      <c r="B47" s="148"/>
      <c r="C47" s="148"/>
      <c r="D47" s="148"/>
      <c r="E47" s="148"/>
      <c r="F47" s="148"/>
      <c r="G47" s="148"/>
      <c r="H47" s="148"/>
      <c r="I47" s="148"/>
      <c r="J47" s="148"/>
      <c r="K47" s="1"/>
    </row>
    <row r="48" spans="1:11" x14ac:dyDescent="0.2">
      <c r="A48" s="1"/>
      <c r="B48" s="148"/>
      <c r="C48" s="148"/>
      <c r="D48" s="148"/>
      <c r="E48" s="148"/>
      <c r="F48" s="148"/>
      <c r="G48" s="148"/>
      <c r="H48" s="148"/>
      <c r="I48" s="148"/>
      <c r="J48" s="148"/>
      <c r="K48" s="1"/>
    </row>
    <row r="49" spans="1:11" x14ac:dyDescent="0.2">
      <c r="A49" s="1"/>
      <c r="B49" s="148"/>
      <c r="C49" s="148"/>
      <c r="D49" s="148"/>
      <c r="E49" s="148"/>
      <c r="F49" s="148"/>
      <c r="G49" s="148"/>
      <c r="H49" s="148"/>
      <c r="I49" s="148"/>
      <c r="J49" s="148"/>
      <c r="K49" s="1"/>
    </row>
    <row r="50" spans="1:11" x14ac:dyDescent="0.2">
      <c r="A50" s="1"/>
      <c r="B50" s="148"/>
      <c r="C50" s="148"/>
      <c r="D50" s="148"/>
      <c r="E50" s="148"/>
      <c r="F50" s="148"/>
      <c r="G50" s="148"/>
      <c r="H50" s="148"/>
      <c r="I50" s="148"/>
      <c r="J50" s="148"/>
      <c r="K50" s="1"/>
    </row>
    <row r="51" spans="1:11" x14ac:dyDescent="0.2">
      <c r="A51" s="1"/>
      <c r="B51" s="148"/>
      <c r="C51" s="148"/>
      <c r="D51" s="148"/>
      <c r="E51" s="148"/>
      <c r="F51" s="148"/>
      <c r="G51" s="148"/>
      <c r="H51" s="148"/>
      <c r="I51" s="148"/>
      <c r="J51" s="148"/>
      <c r="K51" s="1"/>
    </row>
    <row r="52" spans="1:11" x14ac:dyDescent="0.2">
      <c r="A52" s="1"/>
      <c r="B52" s="148"/>
      <c r="C52" s="148"/>
      <c r="D52" s="148"/>
      <c r="E52" s="148"/>
      <c r="F52" s="148"/>
      <c r="G52" s="148"/>
      <c r="H52" s="148"/>
      <c r="I52" s="148"/>
      <c r="J52" s="148"/>
      <c r="K52" s="1"/>
    </row>
    <row r="53" spans="1:11" x14ac:dyDescent="0.2">
      <c r="A53" s="1"/>
      <c r="B53" s="148"/>
      <c r="C53" s="148"/>
      <c r="D53" s="148"/>
      <c r="E53" s="148"/>
      <c r="F53" s="148"/>
      <c r="G53" s="148"/>
      <c r="H53" s="148"/>
      <c r="I53" s="148"/>
      <c r="J53" s="148"/>
      <c r="K53" s="1"/>
    </row>
    <row r="54" spans="1:11" ht="15" x14ac:dyDescent="0.2">
      <c r="A54" s="1"/>
      <c r="B54" s="149" t="s">
        <v>130</v>
      </c>
      <c r="C54" s="149"/>
      <c r="D54" s="149"/>
      <c r="E54" s="149"/>
      <c r="F54" s="149"/>
      <c r="G54" s="149"/>
      <c r="H54" s="149"/>
      <c r="I54" s="90"/>
      <c r="J54" s="90"/>
      <c r="K54" s="1"/>
    </row>
    <row r="55" spans="1:11" ht="15" thickBot="1" x14ac:dyDescent="0.25">
      <c r="A55" s="1"/>
      <c r="B55" s="90"/>
      <c r="C55" s="90"/>
      <c r="D55" s="90"/>
      <c r="E55" s="90"/>
      <c r="F55" s="90"/>
      <c r="G55" s="94"/>
      <c r="H55" s="90"/>
      <c r="I55" s="90"/>
      <c r="J55" s="90"/>
      <c r="K55" s="1"/>
    </row>
    <row r="56" spans="1:11" ht="25.5" customHeight="1" x14ac:dyDescent="0.2">
      <c r="A56" s="1"/>
      <c r="B56" s="75" t="s">
        <v>89</v>
      </c>
      <c r="C56" s="74" t="s">
        <v>131</v>
      </c>
      <c r="D56" s="114" t="s">
        <v>119</v>
      </c>
      <c r="E56" s="115"/>
      <c r="F56" s="1"/>
      <c r="G56" s="1"/>
      <c r="H56" s="1"/>
      <c r="I56" s="1"/>
    </row>
    <row r="57" spans="1:11" ht="26.25" thickBot="1" x14ac:dyDescent="0.25">
      <c r="A57" s="1"/>
      <c r="B57" s="72"/>
      <c r="C57" s="71" t="s">
        <v>99</v>
      </c>
      <c r="D57" s="116"/>
      <c r="E57" s="117"/>
      <c r="F57" s="87"/>
      <c r="G57" s="1"/>
      <c r="H57" s="1"/>
      <c r="I57" s="1"/>
    </row>
    <row r="58" spans="1:11" ht="26.25" thickBot="1" x14ac:dyDescent="0.25">
      <c r="A58" s="1"/>
      <c r="B58" s="81" t="s">
        <v>98</v>
      </c>
      <c r="C58" s="80" t="s">
        <v>97</v>
      </c>
      <c r="D58" s="116"/>
      <c r="E58" s="117"/>
      <c r="F58" s="1"/>
      <c r="G58" s="1"/>
      <c r="H58" s="1"/>
      <c r="I58" s="1"/>
    </row>
    <row r="59" spans="1:11" ht="26.25" thickBot="1" x14ac:dyDescent="0.25">
      <c r="A59" s="1"/>
      <c r="B59" s="79" t="s">
        <v>96</v>
      </c>
      <c r="C59" s="78" t="s">
        <v>95</v>
      </c>
      <c r="D59" s="116"/>
      <c r="E59" s="117"/>
      <c r="F59" s="1"/>
      <c r="G59" s="1"/>
      <c r="H59" s="1"/>
      <c r="I59" s="1"/>
    </row>
    <row r="60" spans="1:11" ht="15.75" thickBot="1" x14ac:dyDescent="0.25">
      <c r="A60" s="1"/>
      <c r="B60" s="77" t="s">
        <v>100</v>
      </c>
      <c r="C60" s="76" t="s">
        <v>94</v>
      </c>
      <c r="D60" s="116"/>
      <c r="E60" s="117"/>
      <c r="F60" s="1"/>
      <c r="G60" s="1"/>
      <c r="H60" s="1"/>
      <c r="I60" s="1"/>
    </row>
    <row r="61" spans="1:11" ht="26.25" thickBot="1" x14ac:dyDescent="0.25">
      <c r="A61" s="1"/>
      <c r="B61" s="77" t="s">
        <v>93</v>
      </c>
      <c r="C61" s="76" t="s">
        <v>92</v>
      </c>
      <c r="D61" s="116"/>
      <c r="E61" s="117"/>
      <c r="F61" s="1"/>
      <c r="G61" s="1"/>
      <c r="H61" s="1"/>
      <c r="I61" s="1"/>
    </row>
    <row r="62" spans="1:11" ht="15.75" thickBot="1" x14ac:dyDescent="0.25">
      <c r="A62" s="1"/>
      <c r="B62" s="77" t="s">
        <v>91</v>
      </c>
      <c r="C62" s="76" t="s">
        <v>90</v>
      </c>
      <c r="D62" s="118"/>
      <c r="E62" s="119"/>
      <c r="F62" s="1"/>
      <c r="G62" s="1"/>
      <c r="H62" s="1"/>
      <c r="I62" s="1"/>
    </row>
    <row r="63" spans="1:11" ht="15" thickBot="1" x14ac:dyDescent="0.25">
      <c r="A63" s="1"/>
      <c r="G63" s="1"/>
      <c r="H63" s="1"/>
      <c r="I63" s="1"/>
      <c r="J63" s="1"/>
      <c r="K63" s="1"/>
    </row>
    <row r="64" spans="1:11" ht="25.5" x14ac:dyDescent="0.2">
      <c r="A64" s="1"/>
      <c r="B64" s="75" t="s">
        <v>89</v>
      </c>
      <c r="C64" s="74" t="s">
        <v>132</v>
      </c>
      <c r="D64" s="130" t="s">
        <v>88</v>
      </c>
      <c r="E64" s="131"/>
      <c r="F64" s="132"/>
      <c r="G64" s="73" t="s">
        <v>133</v>
      </c>
      <c r="H64" s="1"/>
      <c r="I64" s="1"/>
      <c r="J64" s="1"/>
      <c r="K64" s="1"/>
    </row>
    <row r="65" spans="1:11" ht="26.25" thickBot="1" x14ac:dyDescent="0.25">
      <c r="A65" s="1"/>
      <c r="B65" s="72"/>
      <c r="C65" s="71" t="s">
        <v>87</v>
      </c>
      <c r="D65" s="133"/>
      <c r="E65" s="134"/>
      <c r="F65" s="135"/>
      <c r="G65" s="70"/>
      <c r="H65" s="1"/>
      <c r="I65" s="1"/>
      <c r="J65" s="1"/>
      <c r="K65" s="1"/>
    </row>
    <row r="66" spans="1:11" x14ac:dyDescent="0.2">
      <c r="A66" s="1"/>
      <c r="B66" s="128" t="s">
        <v>86</v>
      </c>
      <c r="C66" s="137" t="s">
        <v>127</v>
      </c>
      <c r="D66" s="120">
        <v>15</v>
      </c>
      <c r="E66" s="121"/>
      <c r="F66" s="122"/>
      <c r="G66" s="95" t="s">
        <v>134</v>
      </c>
      <c r="H66" s="1"/>
      <c r="I66" s="1"/>
      <c r="J66" s="1"/>
      <c r="K66" s="1"/>
    </row>
    <row r="67" spans="1:11" ht="15" thickBot="1" x14ac:dyDescent="0.25">
      <c r="A67" s="1"/>
      <c r="B67" s="129"/>
      <c r="C67" s="138"/>
      <c r="D67" s="123"/>
      <c r="E67" s="124"/>
      <c r="F67" s="125"/>
      <c r="G67" s="96" t="s">
        <v>135</v>
      </c>
      <c r="H67" s="1"/>
      <c r="I67" s="1"/>
      <c r="J67" s="1"/>
      <c r="K67" s="1"/>
    </row>
    <row r="68" spans="1:11" x14ac:dyDescent="0.2">
      <c r="A68" s="1"/>
      <c r="B68" s="136" t="s">
        <v>85</v>
      </c>
      <c r="C68" s="139" t="s">
        <v>126</v>
      </c>
      <c r="D68" s="120">
        <v>10</v>
      </c>
      <c r="E68" s="121"/>
      <c r="F68" s="122"/>
      <c r="G68" s="95" t="s">
        <v>134</v>
      </c>
      <c r="H68" s="1"/>
      <c r="I68" s="1"/>
      <c r="J68" s="1"/>
      <c r="K68" s="1"/>
    </row>
    <row r="69" spans="1:11" ht="15" thickBot="1" x14ac:dyDescent="0.25">
      <c r="A69" s="1"/>
      <c r="B69" s="129"/>
      <c r="C69" s="140"/>
      <c r="D69" s="123"/>
      <c r="E69" s="124"/>
      <c r="F69" s="125"/>
      <c r="G69" s="96" t="s">
        <v>135</v>
      </c>
      <c r="H69" s="1"/>
      <c r="I69" s="1"/>
      <c r="J69" s="1"/>
      <c r="K69" s="1"/>
    </row>
    <row r="70" spans="1:11" ht="29.25" thickBot="1" x14ac:dyDescent="0.25">
      <c r="A70" s="1"/>
      <c r="B70" s="83" t="s">
        <v>84</v>
      </c>
      <c r="C70" s="76" t="s">
        <v>83</v>
      </c>
      <c r="D70" s="111">
        <v>20</v>
      </c>
      <c r="E70" s="112"/>
      <c r="F70" s="113"/>
      <c r="G70" s="97" t="s">
        <v>136</v>
      </c>
      <c r="H70" s="1"/>
      <c r="I70" s="1"/>
      <c r="J70" s="1"/>
      <c r="K70" s="1"/>
    </row>
    <row r="71" spans="1:11" ht="29.25" thickBot="1" x14ac:dyDescent="0.25">
      <c r="A71" s="1"/>
      <c r="B71" s="83" t="s">
        <v>82</v>
      </c>
      <c r="C71" s="76" t="s">
        <v>81</v>
      </c>
      <c r="D71" s="111">
        <v>20</v>
      </c>
      <c r="E71" s="112"/>
      <c r="F71" s="113"/>
      <c r="G71" s="97" t="s">
        <v>136</v>
      </c>
      <c r="H71" s="1"/>
      <c r="I71" s="1"/>
      <c r="J71" s="1"/>
      <c r="K71" s="1"/>
    </row>
    <row r="72" spans="1:11" ht="72" thickBot="1" x14ac:dyDescent="0.25">
      <c r="A72" s="1"/>
      <c r="B72" s="83" t="s">
        <v>80</v>
      </c>
      <c r="C72" s="76" t="s">
        <v>79</v>
      </c>
      <c r="D72" s="111">
        <v>20</v>
      </c>
      <c r="E72" s="112"/>
      <c r="F72" s="113"/>
      <c r="G72" s="99" t="s">
        <v>137</v>
      </c>
      <c r="H72" s="1"/>
      <c r="I72" s="1"/>
      <c r="J72" s="1"/>
      <c r="K72" s="1"/>
    </row>
    <row r="73" spans="1:11" ht="29.25" thickBot="1" x14ac:dyDescent="0.25">
      <c r="A73" s="1"/>
      <c r="B73" s="83" t="s">
        <v>78</v>
      </c>
      <c r="C73" s="76" t="s">
        <v>77</v>
      </c>
      <c r="D73" s="111">
        <v>10</v>
      </c>
      <c r="E73" s="112"/>
      <c r="F73" s="113"/>
      <c r="G73" s="97" t="s">
        <v>136</v>
      </c>
      <c r="H73" s="1"/>
      <c r="I73" s="1"/>
      <c r="J73" s="1"/>
      <c r="K73" s="1"/>
    </row>
    <row r="74" spans="1:11" ht="29.25" thickBot="1" x14ac:dyDescent="0.25">
      <c r="A74" s="1"/>
      <c r="B74" s="83" t="s">
        <v>76</v>
      </c>
      <c r="C74" s="82" t="s">
        <v>75</v>
      </c>
      <c r="D74" s="111">
        <v>10</v>
      </c>
      <c r="E74" s="112"/>
      <c r="F74" s="113"/>
      <c r="G74" s="97" t="s">
        <v>136</v>
      </c>
      <c r="H74" s="1"/>
      <c r="I74" s="1"/>
      <c r="J74" s="1"/>
      <c r="K74" s="1"/>
    </row>
    <row r="75" spans="1:11" ht="57.75" thickBot="1" x14ac:dyDescent="0.25">
      <c r="A75" s="1"/>
      <c r="B75" s="85" t="s">
        <v>74</v>
      </c>
      <c r="C75" s="80" t="s">
        <v>73</v>
      </c>
      <c r="D75" s="111">
        <v>10</v>
      </c>
      <c r="E75" s="112"/>
      <c r="F75" s="113"/>
      <c r="G75" s="99" t="s">
        <v>139</v>
      </c>
      <c r="H75" s="1"/>
      <c r="I75" s="1"/>
      <c r="J75" s="1"/>
      <c r="K75" s="1"/>
    </row>
    <row r="76" spans="1:11" ht="39" thickBot="1" x14ac:dyDescent="0.25">
      <c r="A76" s="1"/>
      <c r="B76" s="84" t="s">
        <v>72</v>
      </c>
      <c r="C76" s="80" t="s">
        <v>128</v>
      </c>
      <c r="D76" s="111">
        <v>10</v>
      </c>
      <c r="E76" s="112"/>
      <c r="F76" s="113"/>
      <c r="G76" s="98" t="s">
        <v>136</v>
      </c>
      <c r="H76" s="1"/>
      <c r="I76" s="1"/>
      <c r="J76" s="1"/>
      <c r="K76" s="1"/>
    </row>
    <row r="77" spans="1:11" ht="90.95" customHeight="1" x14ac:dyDescent="0.2">
      <c r="A77" s="1"/>
      <c r="B77" s="136" t="s">
        <v>71</v>
      </c>
      <c r="C77" s="139" t="s">
        <v>70</v>
      </c>
      <c r="D77" s="120">
        <v>10</v>
      </c>
      <c r="E77" s="121"/>
      <c r="F77" s="122"/>
      <c r="G77" s="145" t="s">
        <v>138</v>
      </c>
      <c r="H77" s="1"/>
      <c r="I77" s="1"/>
      <c r="J77" s="1"/>
      <c r="K77" s="1"/>
    </row>
    <row r="78" spans="1:11" ht="15" thickBot="1" x14ac:dyDescent="0.25">
      <c r="A78" s="1"/>
      <c r="B78" s="129"/>
      <c r="C78" s="140"/>
      <c r="D78" s="123"/>
      <c r="E78" s="124"/>
      <c r="F78" s="125"/>
      <c r="G78" s="146"/>
      <c r="H78" s="1"/>
      <c r="I78" s="1"/>
      <c r="J78" s="1"/>
      <c r="K78" s="1"/>
    </row>
    <row r="79" spans="1:11" ht="30.95" customHeight="1" x14ac:dyDescent="0.2">
      <c r="A79" s="1"/>
      <c r="B79" s="136" t="s">
        <v>69</v>
      </c>
      <c r="C79" s="139" t="s">
        <v>68</v>
      </c>
      <c r="D79" s="120">
        <v>10</v>
      </c>
      <c r="E79" s="121"/>
      <c r="F79" s="122"/>
      <c r="G79" s="145" t="s">
        <v>136</v>
      </c>
      <c r="H79" s="1"/>
      <c r="I79" s="1"/>
      <c r="J79" s="1"/>
      <c r="K79" s="1"/>
    </row>
    <row r="80" spans="1:11" ht="15" customHeight="1" thickBot="1" x14ac:dyDescent="0.25">
      <c r="A80" s="1"/>
      <c r="B80" s="129"/>
      <c r="C80" s="140"/>
      <c r="D80" s="123"/>
      <c r="E80" s="124"/>
      <c r="F80" s="125"/>
      <c r="G80" s="146"/>
      <c r="H80" s="1"/>
      <c r="I80" s="1"/>
      <c r="J80" s="1"/>
      <c r="K80" s="1"/>
    </row>
    <row r="81" spans="1:11" x14ac:dyDescent="0.2">
      <c r="A81" s="1"/>
      <c r="B81" s="143" t="s">
        <v>125</v>
      </c>
      <c r="C81" s="141" t="s">
        <v>67</v>
      </c>
      <c r="D81" s="120">
        <v>10</v>
      </c>
      <c r="E81" s="121"/>
      <c r="F81" s="122"/>
      <c r="G81" s="145" t="s">
        <v>136</v>
      </c>
      <c r="H81" s="1"/>
      <c r="I81" s="1"/>
      <c r="J81" s="1"/>
      <c r="K81" s="1"/>
    </row>
    <row r="82" spans="1:11" ht="15" thickBot="1" x14ac:dyDescent="0.25">
      <c r="A82" s="1"/>
      <c r="B82" s="144"/>
      <c r="C82" s="142"/>
      <c r="D82" s="123"/>
      <c r="E82" s="124"/>
      <c r="F82" s="125"/>
      <c r="G82" s="146"/>
      <c r="H82" s="1"/>
      <c r="I82" s="1"/>
      <c r="J82" s="1"/>
      <c r="K82" s="1"/>
    </row>
    <row r="83" spans="1:11" ht="29.1" customHeight="1" thickBot="1" x14ac:dyDescent="0.25">
      <c r="A83" s="1"/>
      <c r="B83" s="83" t="s">
        <v>66</v>
      </c>
      <c r="C83" s="76" t="s">
        <v>65</v>
      </c>
      <c r="D83" s="123">
        <v>10</v>
      </c>
      <c r="E83" s="124"/>
      <c r="F83" s="125"/>
      <c r="G83" s="97" t="s">
        <v>136</v>
      </c>
      <c r="H83" s="1"/>
      <c r="I83" s="1"/>
      <c r="J83" s="1"/>
      <c r="K83" s="1"/>
    </row>
    <row r="84" spans="1:11" x14ac:dyDescent="0.2">
      <c r="A84" s="1"/>
      <c r="B84" s="126" t="s">
        <v>122</v>
      </c>
      <c r="C84" s="141" t="s">
        <v>64</v>
      </c>
      <c r="D84" s="120">
        <v>10</v>
      </c>
      <c r="E84" s="121"/>
      <c r="F84" s="122"/>
      <c r="G84" s="95" t="s">
        <v>134</v>
      </c>
      <c r="H84" s="1"/>
      <c r="I84" s="1"/>
      <c r="J84" s="1"/>
      <c r="K84" s="1"/>
    </row>
    <row r="85" spans="1:11" ht="15" thickBot="1" x14ac:dyDescent="0.25">
      <c r="A85" s="1"/>
      <c r="B85" s="127"/>
      <c r="C85" s="142"/>
      <c r="D85" s="123"/>
      <c r="E85" s="124"/>
      <c r="F85" s="125"/>
      <c r="G85" s="96" t="s">
        <v>135</v>
      </c>
      <c r="H85" s="1"/>
      <c r="I85" s="1"/>
      <c r="J85" s="1"/>
      <c r="K85" s="1"/>
    </row>
    <row r="86" spans="1:11" x14ac:dyDescent="0.2">
      <c r="A86" s="1"/>
      <c r="B86" s="126" t="s">
        <v>123</v>
      </c>
      <c r="C86" s="139" t="s">
        <v>63</v>
      </c>
      <c r="D86" s="120">
        <v>20</v>
      </c>
      <c r="E86" s="121"/>
      <c r="F86" s="122"/>
      <c r="G86" s="145" t="s">
        <v>141</v>
      </c>
      <c r="H86" s="1"/>
      <c r="I86" s="1"/>
      <c r="J86" s="1"/>
      <c r="K86" s="1"/>
    </row>
    <row r="87" spans="1:11" ht="66" customHeight="1" thickBot="1" x14ac:dyDescent="0.25">
      <c r="A87" s="1"/>
      <c r="B87" s="127"/>
      <c r="C87" s="140"/>
      <c r="D87" s="123"/>
      <c r="E87" s="124"/>
      <c r="F87" s="125"/>
      <c r="G87" s="146"/>
      <c r="H87" s="1"/>
      <c r="I87" s="1"/>
      <c r="J87" s="1"/>
      <c r="K87" s="1"/>
    </row>
    <row r="88" spans="1:11" x14ac:dyDescent="0.2">
      <c r="A88" s="1"/>
      <c r="B88" s="126" t="s">
        <v>124</v>
      </c>
      <c r="C88" s="139" t="s">
        <v>62</v>
      </c>
      <c r="D88" s="120">
        <v>20</v>
      </c>
      <c r="E88" s="121"/>
      <c r="F88" s="122"/>
      <c r="G88" s="95" t="s">
        <v>134</v>
      </c>
      <c r="H88" s="1"/>
      <c r="I88" s="1"/>
      <c r="J88" s="1"/>
      <c r="K88" s="1"/>
    </row>
    <row r="89" spans="1:11" ht="15" thickBot="1" x14ac:dyDescent="0.25">
      <c r="A89" s="1"/>
      <c r="B89" s="127"/>
      <c r="C89" s="140"/>
      <c r="D89" s="123"/>
      <c r="E89" s="124"/>
      <c r="F89" s="125"/>
      <c r="G89" s="96" t="s">
        <v>135</v>
      </c>
      <c r="H89" s="1"/>
      <c r="I89" s="1"/>
      <c r="J89" s="1"/>
      <c r="K89" s="1"/>
    </row>
    <row r="90" spans="1:11" ht="72" thickBot="1" x14ac:dyDescent="0.25">
      <c r="A90" s="1"/>
      <c r="B90" s="83" t="s">
        <v>61</v>
      </c>
      <c r="C90" s="76" t="s">
        <v>60</v>
      </c>
      <c r="D90" s="111">
        <v>20</v>
      </c>
      <c r="E90" s="112"/>
      <c r="F90" s="113"/>
      <c r="G90" s="97" t="s">
        <v>141</v>
      </c>
      <c r="H90" s="1"/>
      <c r="I90" s="1"/>
      <c r="J90" s="1"/>
      <c r="K90" s="1"/>
    </row>
    <row r="91" spans="1:11" ht="72" thickBot="1" x14ac:dyDescent="0.25">
      <c r="A91" s="1"/>
      <c r="B91" s="92" t="s">
        <v>118</v>
      </c>
      <c r="C91" s="82" t="s">
        <v>59</v>
      </c>
      <c r="D91" s="111">
        <v>20</v>
      </c>
      <c r="E91" s="112"/>
      <c r="F91" s="113"/>
      <c r="G91" s="97" t="s">
        <v>141</v>
      </c>
      <c r="H91" s="1"/>
      <c r="I91" s="1"/>
      <c r="J91" s="1"/>
      <c r="K91" s="1"/>
    </row>
    <row r="92" spans="1:11" ht="29.25" thickBot="1" x14ac:dyDescent="0.25">
      <c r="A92" s="1"/>
      <c r="B92" s="91" t="s">
        <v>58</v>
      </c>
      <c r="C92" s="80" t="s">
        <v>57</v>
      </c>
      <c r="D92" s="111">
        <v>15</v>
      </c>
      <c r="E92" s="112"/>
      <c r="F92" s="113"/>
      <c r="G92" s="97" t="s">
        <v>136</v>
      </c>
      <c r="H92" s="1"/>
      <c r="I92" s="1"/>
      <c r="J92" s="1"/>
      <c r="K92" s="1"/>
    </row>
    <row r="93" spans="1:11" ht="29.25" thickBot="1" x14ac:dyDescent="0.25">
      <c r="A93" s="1"/>
      <c r="B93" s="83" t="s">
        <v>56</v>
      </c>
      <c r="C93" s="76" t="s">
        <v>55</v>
      </c>
      <c r="D93" s="111">
        <v>20</v>
      </c>
      <c r="E93" s="112"/>
      <c r="F93" s="113"/>
      <c r="G93" s="97" t="s">
        <v>136</v>
      </c>
      <c r="H93" s="1"/>
      <c r="I93" s="1"/>
      <c r="J93" s="1"/>
      <c r="K93" s="1"/>
    </row>
    <row r="94" spans="1:11" ht="15" thickBot="1" x14ac:dyDescent="0.25">
      <c r="A94" s="1"/>
      <c r="B94" s="83" t="s">
        <v>54</v>
      </c>
      <c r="C94" s="76" t="s">
        <v>53</v>
      </c>
      <c r="D94" s="111">
        <v>20</v>
      </c>
      <c r="E94" s="112"/>
      <c r="F94" s="113"/>
      <c r="G94" s="100" t="s">
        <v>140</v>
      </c>
      <c r="H94" s="1"/>
      <c r="I94" s="1"/>
      <c r="J94" s="1"/>
      <c r="K94" s="1"/>
    </row>
    <row r="95" spans="1:11" ht="26.25" thickBot="1" x14ac:dyDescent="0.25">
      <c r="A95" s="1"/>
      <c r="B95" s="83" t="s">
        <v>52</v>
      </c>
      <c r="C95" s="76" t="s">
        <v>51</v>
      </c>
      <c r="D95" s="111">
        <v>20</v>
      </c>
      <c r="E95" s="112"/>
      <c r="F95" s="113"/>
      <c r="G95" s="100" t="s">
        <v>140</v>
      </c>
      <c r="H95" s="1"/>
      <c r="I95" s="1"/>
      <c r="J95" s="1"/>
      <c r="K95" s="1"/>
    </row>
    <row r="96" spans="1:11" ht="29.25" thickBot="1" x14ac:dyDescent="0.25">
      <c r="A96" s="1"/>
      <c r="B96" s="86" t="s">
        <v>50</v>
      </c>
      <c r="C96" s="76" t="s">
        <v>49</v>
      </c>
      <c r="D96" s="111">
        <v>20</v>
      </c>
      <c r="E96" s="112"/>
      <c r="F96" s="113"/>
      <c r="G96" s="98" t="s">
        <v>142</v>
      </c>
      <c r="H96" s="1"/>
      <c r="I96" s="1"/>
      <c r="J96" s="1"/>
      <c r="K96" s="1"/>
    </row>
    <row r="97" spans="1:11" x14ac:dyDescent="0.2">
      <c r="A97" s="1"/>
      <c r="B97" s="1"/>
      <c r="C97" s="1"/>
      <c r="D97" s="1"/>
      <c r="E97" s="1"/>
      <c r="F97" s="1"/>
      <c r="G97" s="1"/>
      <c r="H97" s="1"/>
      <c r="I97" s="1"/>
      <c r="J97" s="1"/>
      <c r="K97" s="1"/>
    </row>
  </sheetData>
  <sheetProtection algorithmName="SHA-512" hashValue="VXDBs3JJylQKunaxSKUWdig9/qYLKULJUiBBxKB0eL6icGEh41YMuRS8c9Kep5VQm6t6P4j70wq04y4zdI4M4g==" saltValue="i4dXWDo2fAm2xq4+yi7C+w==" spinCount="100000" sheet="1" selectLockedCells="1"/>
  <mergeCells count="51">
    <mergeCell ref="I3:J3"/>
    <mergeCell ref="B7:J7"/>
    <mergeCell ref="B14:J14"/>
    <mergeCell ref="B15:J53"/>
    <mergeCell ref="B54:H54"/>
    <mergeCell ref="C86:C87"/>
    <mergeCell ref="C88:C89"/>
    <mergeCell ref="G77:G78"/>
    <mergeCell ref="G79:G80"/>
    <mergeCell ref="G81:G82"/>
    <mergeCell ref="G86:G87"/>
    <mergeCell ref="B68:B69"/>
    <mergeCell ref="C66:C67"/>
    <mergeCell ref="C68:C69"/>
    <mergeCell ref="C81:C82"/>
    <mergeCell ref="C84:C85"/>
    <mergeCell ref="C77:C78"/>
    <mergeCell ref="C79:C80"/>
    <mergeCell ref="B77:B78"/>
    <mergeCell ref="B79:B80"/>
    <mergeCell ref="B81:B82"/>
    <mergeCell ref="B84:B85"/>
    <mergeCell ref="B86:B87"/>
    <mergeCell ref="B88:B89"/>
    <mergeCell ref="B66:B67"/>
    <mergeCell ref="D64:F64"/>
    <mergeCell ref="D65:F65"/>
    <mergeCell ref="D66:F67"/>
    <mergeCell ref="D68:F69"/>
    <mergeCell ref="D70:F70"/>
    <mergeCell ref="D71:F71"/>
    <mergeCell ref="D72:F72"/>
    <mergeCell ref="D73:F73"/>
    <mergeCell ref="D74:F74"/>
    <mergeCell ref="D75:F75"/>
    <mergeCell ref="D76:F76"/>
    <mergeCell ref="D77:F78"/>
    <mergeCell ref="D79:F80"/>
    <mergeCell ref="D95:F95"/>
    <mergeCell ref="D96:F96"/>
    <mergeCell ref="D56:E62"/>
    <mergeCell ref="D90:F90"/>
    <mergeCell ref="D91:F91"/>
    <mergeCell ref="D92:F92"/>
    <mergeCell ref="D93:F93"/>
    <mergeCell ref="D94:F94"/>
    <mergeCell ref="D81:F82"/>
    <mergeCell ref="D83:F83"/>
    <mergeCell ref="D84:F85"/>
    <mergeCell ref="D86:F87"/>
    <mergeCell ref="D88:F89"/>
  </mergeCells>
  <pageMargins left="0.78740157480314965" right="0.78740157480314965" top="0.98425196850393704" bottom="0.98425196850393704" header="0.31496062992125984" footer="0.31496062992125984"/>
  <pageSetup paperSize="9" scale="65" fitToHeight="0" orientation="portrait" r:id="rId1"/>
  <headerFooter>
    <oddFooter>&amp;L&amp;"AOK Buenos Aires Text,Standard"&amp;K005E3FAnl A.02 – Wertungsmatrix (M0925)&amp;R&amp;"AOK Buenos Aires Text,Standard"&amp;K005E3FSeite &amp;P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799BF-A193-4167-984F-B069E3E796B3}">
  <sheetPr>
    <pageSetUpPr fitToPage="1"/>
  </sheetPr>
  <dimension ref="A1:H21"/>
  <sheetViews>
    <sheetView topLeftCell="B1" zoomScaleNormal="100" workbookViewId="0">
      <selection activeCell="E28" sqref="E28"/>
    </sheetView>
  </sheetViews>
  <sheetFormatPr baseColWidth="10" defaultRowHeight="14.25" x14ac:dyDescent="0.2"/>
  <cols>
    <col min="1" max="1" width="1.625" customWidth="1"/>
    <col min="2" max="2" width="3.625" customWidth="1"/>
    <col min="3" max="3" width="18.625" customWidth="1"/>
    <col min="4" max="4" width="11.625" customWidth="1"/>
    <col min="5" max="5" width="47.625" bestFit="1" customWidth="1"/>
    <col min="6" max="6" width="15.625" customWidth="1"/>
    <col min="8" max="8" width="14.125" customWidth="1"/>
  </cols>
  <sheetData>
    <row r="1" spans="1:8" ht="27" customHeight="1" x14ac:dyDescent="0.25">
      <c r="A1" s="1"/>
      <c r="B1" s="4" t="s">
        <v>0</v>
      </c>
      <c r="C1" s="4"/>
      <c r="D1" s="1"/>
      <c r="E1" s="1"/>
      <c r="F1" s="1"/>
      <c r="G1" s="1"/>
      <c r="H1" s="1"/>
    </row>
    <row r="2" spans="1:8" ht="15" x14ac:dyDescent="0.25">
      <c r="A2" s="1"/>
      <c r="B2" s="5"/>
      <c r="C2" s="5"/>
      <c r="D2" s="1"/>
      <c r="E2" s="1"/>
      <c r="F2" s="1"/>
      <c r="G2" s="1"/>
      <c r="H2" s="1"/>
    </row>
    <row r="3" spans="1:8" ht="33" customHeight="1" x14ac:dyDescent="0.2">
      <c r="A3" s="1"/>
      <c r="B3" s="6" t="str">
        <f>Wertungsübersicht!B3</f>
        <v>Sach- und Vertrauensschadenversicherungen (SAVE_209_2026)</v>
      </c>
      <c r="C3" s="6"/>
      <c r="D3" s="1"/>
      <c r="E3" s="1"/>
      <c r="F3" s="1"/>
      <c r="G3" s="110" t="s">
        <v>121</v>
      </c>
      <c r="H3" s="150"/>
    </row>
    <row r="4" spans="1:8" ht="20.100000000000001" customHeight="1" x14ac:dyDescent="0.2">
      <c r="A4" s="1"/>
      <c r="B4" s="1"/>
      <c r="C4" s="1"/>
      <c r="D4" s="1"/>
      <c r="E4" s="1"/>
      <c r="F4" s="1"/>
      <c r="G4" s="1"/>
      <c r="H4" s="1"/>
    </row>
    <row r="5" spans="1:8" s="11" customFormat="1" ht="15" x14ac:dyDescent="0.25">
      <c r="A5" s="15"/>
      <c r="B5" s="15" t="s">
        <v>13</v>
      </c>
      <c r="C5" s="16" t="s">
        <v>17</v>
      </c>
      <c r="D5" s="17"/>
      <c r="E5" s="17"/>
      <c r="F5" s="17"/>
      <c r="G5" s="15"/>
      <c r="H5" s="15"/>
    </row>
    <row r="6" spans="1:8" ht="6" customHeight="1" x14ac:dyDescent="0.2">
      <c r="A6" s="1"/>
      <c r="B6" s="1"/>
      <c r="C6" s="1"/>
      <c r="D6" s="1"/>
      <c r="E6" s="1"/>
      <c r="F6" s="1"/>
      <c r="G6" s="1"/>
      <c r="H6" s="1"/>
    </row>
    <row r="7" spans="1:8" ht="61.5" customHeight="1" x14ac:dyDescent="0.2">
      <c r="A7" s="1"/>
      <c r="B7" s="106" t="s">
        <v>40</v>
      </c>
      <c r="C7" s="106"/>
      <c r="D7" s="106"/>
      <c r="E7" s="106"/>
      <c r="F7" s="106"/>
      <c r="G7" s="106"/>
      <c r="H7" s="1"/>
    </row>
    <row r="8" spans="1:8" ht="51" customHeight="1" x14ac:dyDescent="0.2">
      <c r="A8" s="1"/>
      <c r="B8" s="106" t="s">
        <v>41</v>
      </c>
      <c r="C8" s="106"/>
      <c r="D8" s="106"/>
      <c r="E8" s="106"/>
      <c r="F8" s="106"/>
      <c r="G8" s="106"/>
      <c r="H8" s="1"/>
    </row>
    <row r="9" spans="1:8" ht="15" x14ac:dyDescent="0.2">
      <c r="A9" s="1"/>
      <c r="B9" s="108" t="s">
        <v>18</v>
      </c>
      <c r="C9" s="109"/>
      <c r="D9" s="109"/>
      <c r="E9" s="109"/>
      <c r="F9" s="109"/>
      <c r="G9" s="109"/>
      <c r="H9" s="1"/>
    </row>
    <row r="10" spans="1:8" ht="15" x14ac:dyDescent="0.2">
      <c r="A10" s="1"/>
      <c r="B10" s="50" t="s">
        <v>29</v>
      </c>
      <c r="C10" s="18" t="s">
        <v>30</v>
      </c>
      <c r="D10" s="18"/>
      <c r="E10" s="18"/>
      <c r="F10" s="39"/>
      <c r="G10" s="18"/>
      <c r="H10" s="1"/>
    </row>
    <row r="11" spans="1:8" ht="15" x14ac:dyDescent="0.2">
      <c r="A11" s="1"/>
      <c r="B11" s="50" t="s">
        <v>29</v>
      </c>
      <c r="C11" s="18" t="s">
        <v>42</v>
      </c>
      <c r="D11" s="18"/>
      <c r="E11" s="18"/>
      <c r="F11" s="39"/>
      <c r="G11" s="18"/>
      <c r="H11" s="1"/>
    </row>
    <row r="12" spans="1:8" ht="15" x14ac:dyDescent="0.2">
      <c r="A12" s="1"/>
      <c r="B12" s="50" t="s">
        <v>29</v>
      </c>
      <c r="C12" s="18" t="s">
        <v>43</v>
      </c>
      <c r="D12" s="18"/>
      <c r="E12" s="18"/>
      <c r="F12" s="39"/>
      <c r="G12" s="18"/>
      <c r="H12" s="1"/>
    </row>
    <row r="13" spans="1:8" ht="15" x14ac:dyDescent="0.2">
      <c r="A13" s="1"/>
      <c r="B13" s="39"/>
      <c r="C13" s="18"/>
      <c r="D13" s="18"/>
      <c r="E13" s="18"/>
      <c r="F13" s="18"/>
      <c r="G13" s="18"/>
      <c r="H13" s="1"/>
    </row>
    <row r="14" spans="1:8" s="8" customFormat="1" ht="16.5" customHeight="1" x14ac:dyDescent="0.2">
      <c r="A14" s="3"/>
      <c r="B14" s="40" t="str">
        <f>CONCATENATE("Beispielrechnung (PmaxP = ",Wertungsübersicht!H17,")")</f>
        <v>Beispielrechnung (PmaxP = 650)</v>
      </c>
      <c r="C14" s="3"/>
      <c r="D14" s="3"/>
      <c r="E14" s="3"/>
      <c r="F14" s="3"/>
      <c r="G14" s="3"/>
      <c r="H14" s="3"/>
    </row>
    <row r="15" spans="1:8" s="11" customFormat="1" ht="31.35" customHeight="1" x14ac:dyDescent="0.25">
      <c r="A15" s="15"/>
      <c r="B15" s="60" t="s">
        <v>3</v>
      </c>
      <c r="C15" s="61" t="s">
        <v>22</v>
      </c>
      <c r="D15" s="62" t="s">
        <v>19</v>
      </c>
      <c r="E15" s="63" t="s">
        <v>20</v>
      </c>
      <c r="F15" s="61" t="s">
        <v>21</v>
      </c>
      <c r="G15" s="15"/>
      <c r="H15" s="15"/>
    </row>
    <row r="16" spans="1:8" s="9" customFormat="1" ht="12.75" x14ac:dyDescent="0.2">
      <c r="A16" s="2"/>
      <c r="B16" s="23"/>
      <c r="C16" s="24"/>
      <c r="D16" s="25" t="s">
        <v>28</v>
      </c>
      <c r="E16" s="27"/>
      <c r="F16" s="41" t="s">
        <v>9</v>
      </c>
      <c r="G16" s="2"/>
      <c r="H16" s="2"/>
    </row>
    <row r="17" spans="1:8" x14ac:dyDescent="0.2">
      <c r="A17" s="1"/>
      <c r="B17" s="46" t="s">
        <v>1</v>
      </c>
      <c r="C17" s="47" t="s">
        <v>25</v>
      </c>
      <c r="D17" s="51">
        <v>50000</v>
      </c>
      <c r="E17" s="48" t="s">
        <v>31</v>
      </c>
      <c r="F17" s="58">
        <f>Wertungsübersicht!$H$24+((Wertungsübersicht!$H$24/(('LOS 2 - Preis'!$D$17*1.5)-'LOS 2 - Preis'!$D$17))*('LOS 2 - Preis'!$D$17-'LOS 2 - Preis'!D17))</f>
        <v>650</v>
      </c>
      <c r="G17" s="1"/>
      <c r="H17" s="1"/>
    </row>
    <row r="18" spans="1:8" x14ac:dyDescent="0.2">
      <c r="A18" s="1"/>
      <c r="B18" s="42" t="s">
        <v>24</v>
      </c>
      <c r="C18" s="43" t="s">
        <v>26</v>
      </c>
      <c r="D18" s="52">
        <v>55000</v>
      </c>
      <c r="E18" s="53" t="s">
        <v>101</v>
      </c>
      <c r="F18" s="58">
        <f>Wertungsübersicht!$H$24+((Wertungsübersicht!$H$24/(('LOS 2 - Preis'!$D$17*1.5)-'LOS 2 - Preis'!$D$17))*('LOS 2 - Preis'!$D$17-'LOS 2 - Preis'!D18))</f>
        <v>520</v>
      </c>
      <c r="G18" s="1"/>
      <c r="H18" s="1"/>
    </row>
    <row r="19" spans="1:8" x14ac:dyDescent="0.2">
      <c r="A19" s="1"/>
      <c r="B19" s="44" t="s">
        <v>23</v>
      </c>
      <c r="C19" s="45" t="s">
        <v>27</v>
      </c>
      <c r="D19" s="49">
        <v>75000</v>
      </c>
      <c r="E19" s="54" t="s">
        <v>35</v>
      </c>
      <c r="F19" s="59">
        <f>Wertungsübersicht!$H$24+((Wertungsübersicht!$H$24/(('LOS 2 - Preis'!$D$17*1.5)-'LOS 2 - Preis'!$D$17))*('LOS 2 - Preis'!$D$17-'LOS 2 - Preis'!D19))</f>
        <v>0</v>
      </c>
      <c r="G19" s="1"/>
      <c r="H19" s="1"/>
    </row>
    <row r="20" spans="1:8" x14ac:dyDescent="0.2">
      <c r="A20" s="1"/>
      <c r="B20" s="1"/>
      <c r="C20" s="1"/>
      <c r="D20" s="1"/>
      <c r="E20" s="1"/>
      <c r="F20" s="1"/>
      <c r="G20" s="1"/>
      <c r="H20" s="1"/>
    </row>
    <row r="21" spans="1:8" x14ac:dyDescent="0.2">
      <c r="A21" s="1"/>
      <c r="B21" s="1"/>
      <c r="C21" s="1"/>
      <c r="D21" s="1"/>
      <c r="E21" s="1"/>
      <c r="F21" s="1"/>
      <c r="G21" s="1"/>
      <c r="H21" s="1"/>
    </row>
  </sheetData>
  <sheetProtection algorithmName="SHA-512" hashValue="1eM7M0bpI9jTpFMFg5KXfrQoCLYBZfGQhJK6HHXEt4W/xh7Qh5zzw8uviYo/dG9+FstV4eDznrMMdiqdBPVvMQ==" saltValue="2ELcOgts/dPRq/I0DF+J/g==" spinCount="100000" sheet="1" selectLockedCells="1"/>
  <mergeCells count="4">
    <mergeCell ref="B7:G7"/>
    <mergeCell ref="B8:G8"/>
    <mergeCell ref="B9:G9"/>
    <mergeCell ref="G3:H3"/>
  </mergeCells>
  <pageMargins left="0.78740157480314965" right="0.78740157480314965" top="0.98425196850393704" bottom="0.98425196850393704" header="0.31496062992125984" footer="0.31496062992125984"/>
  <pageSetup paperSize="9" scale="99" fitToHeight="0" orientation="landscape" r:id="rId1"/>
  <headerFooter>
    <oddFooter>&amp;L&amp;"AOK Buenos Aires Text,Standard"&amp;K005E3FAnl A.02 – Wertungsmatrix (M0925)&amp;R&amp;"AOK Buenos Aires Text,Standard"&amp;K005E3FSeite &amp;P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73DB1-01B6-5742-9401-4861001734D8}">
  <sheetPr>
    <pageSetUpPr fitToPage="1"/>
  </sheetPr>
  <dimension ref="A1:K94"/>
  <sheetViews>
    <sheetView tabSelected="1" zoomScaleNormal="100" workbookViewId="0">
      <selection activeCell="P20" sqref="P20"/>
    </sheetView>
  </sheetViews>
  <sheetFormatPr baseColWidth="10" defaultRowHeight="14.25" x14ac:dyDescent="0.2"/>
  <cols>
    <col min="1" max="1" width="1.625" customWidth="1"/>
    <col min="2" max="2" width="4.375" customWidth="1"/>
    <col min="3" max="3" width="18.625" customWidth="1"/>
    <col min="4" max="4" width="11.625" customWidth="1"/>
    <col min="5" max="5" width="12.625" customWidth="1"/>
    <col min="6" max="6" width="20.5" customWidth="1"/>
    <col min="7" max="7" width="64.375" bestFit="1" customWidth="1"/>
    <col min="8" max="8" width="11.625" customWidth="1"/>
    <col min="11" max="11" width="3.5" customWidth="1"/>
  </cols>
  <sheetData>
    <row r="1" spans="1:11" ht="27" customHeight="1" x14ac:dyDescent="0.25">
      <c r="A1" s="1"/>
      <c r="B1" s="4" t="s">
        <v>0</v>
      </c>
      <c r="C1" s="4"/>
      <c r="D1" s="1"/>
      <c r="E1" s="1"/>
      <c r="F1" s="1"/>
      <c r="G1" s="1"/>
      <c r="H1" s="1"/>
      <c r="I1" s="1"/>
      <c r="J1" s="1"/>
      <c r="K1" s="1"/>
    </row>
    <row r="2" spans="1:11" ht="15" x14ac:dyDescent="0.25">
      <c r="A2" s="1"/>
      <c r="B2" s="5"/>
      <c r="C2" s="5"/>
      <c r="D2" s="1"/>
      <c r="E2" s="1"/>
      <c r="F2" s="1"/>
      <c r="G2" s="1"/>
      <c r="H2" s="1"/>
      <c r="I2" s="1"/>
      <c r="J2" s="1"/>
      <c r="K2" s="1"/>
    </row>
    <row r="3" spans="1:11" ht="42.75" customHeight="1" x14ac:dyDescent="0.2">
      <c r="A3" s="1"/>
      <c r="B3" s="6" t="str">
        <f>Wertungsübersicht!B3</f>
        <v>Sach- und Vertrauensschadenversicherungen (SAVE_209_2026)</v>
      </c>
      <c r="C3" s="6"/>
      <c r="D3" s="1"/>
      <c r="E3" s="1"/>
      <c r="F3" s="1"/>
      <c r="G3" s="1"/>
      <c r="H3" s="110" t="s">
        <v>121</v>
      </c>
      <c r="I3" s="110"/>
      <c r="J3" s="110"/>
      <c r="K3" s="1"/>
    </row>
    <row r="4" spans="1:11" ht="20.100000000000001" customHeight="1" x14ac:dyDescent="0.2">
      <c r="A4" s="1"/>
      <c r="B4" s="1"/>
      <c r="C4" s="1"/>
      <c r="D4" s="1"/>
      <c r="E4" s="1"/>
      <c r="F4" s="1"/>
      <c r="G4" s="1"/>
      <c r="H4" s="1"/>
      <c r="I4" s="1"/>
      <c r="J4" s="1"/>
      <c r="K4" s="1"/>
    </row>
    <row r="5" spans="1:11" s="11" customFormat="1" ht="15" x14ac:dyDescent="0.25">
      <c r="A5" s="15"/>
      <c r="B5" s="15" t="s">
        <v>14</v>
      </c>
      <c r="C5" s="16" t="s">
        <v>32</v>
      </c>
      <c r="D5" s="17"/>
      <c r="E5" s="17"/>
      <c r="F5" s="17"/>
      <c r="G5" s="17"/>
      <c r="H5" s="17"/>
      <c r="I5" s="15"/>
      <c r="J5" s="15"/>
      <c r="K5" s="15"/>
    </row>
    <row r="6" spans="1:11" ht="6" customHeight="1" x14ac:dyDescent="0.2">
      <c r="A6" s="1"/>
      <c r="B6" s="1"/>
      <c r="C6" s="1"/>
      <c r="D6" s="1"/>
      <c r="E6" s="1"/>
      <c r="F6" s="1"/>
      <c r="G6" s="1"/>
      <c r="H6" s="1"/>
      <c r="I6" s="1"/>
      <c r="J6" s="1"/>
      <c r="K6" s="1"/>
    </row>
    <row r="7" spans="1:11" x14ac:dyDescent="0.2">
      <c r="A7" s="1"/>
      <c r="B7" s="147" t="s">
        <v>33</v>
      </c>
      <c r="C7" s="147"/>
      <c r="D7" s="147"/>
      <c r="E7" s="147"/>
      <c r="F7" s="147"/>
      <c r="G7" s="147"/>
      <c r="H7" s="147"/>
      <c r="I7" s="147"/>
      <c r="J7" s="147"/>
      <c r="K7" s="1"/>
    </row>
    <row r="8" spans="1:11" x14ac:dyDescent="0.2">
      <c r="A8" s="1"/>
      <c r="B8" s="1"/>
      <c r="C8" s="1"/>
      <c r="D8" s="1"/>
      <c r="E8" s="1"/>
      <c r="F8" s="1"/>
      <c r="G8" s="1"/>
      <c r="H8" s="1"/>
      <c r="I8" s="1"/>
      <c r="J8" s="1"/>
      <c r="K8" s="1"/>
    </row>
    <row r="9" spans="1:11" s="11" customFormat="1" ht="31.35" customHeight="1" x14ac:dyDescent="0.25">
      <c r="A9" s="15"/>
      <c r="B9" s="60" t="s">
        <v>3</v>
      </c>
      <c r="C9" s="61" t="s">
        <v>4</v>
      </c>
      <c r="D9" s="62" t="s">
        <v>34</v>
      </c>
      <c r="E9" s="63" t="s">
        <v>3</v>
      </c>
      <c r="F9" s="63" t="s">
        <v>6</v>
      </c>
      <c r="G9" s="63" t="s">
        <v>5</v>
      </c>
      <c r="H9" s="60" t="s">
        <v>7</v>
      </c>
      <c r="I9" s="15"/>
      <c r="J9" s="15"/>
      <c r="K9" s="15"/>
    </row>
    <row r="10" spans="1:11" s="9" customFormat="1" ht="12.75" x14ac:dyDescent="0.2">
      <c r="A10" s="2"/>
      <c r="B10" s="23"/>
      <c r="C10" s="24"/>
      <c r="D10" s="25" t="s">
        <v>9</v>
      </c>
      <c r="E10" s="26"/>
      <c r="F10" s="27"/>
      <c r="G10" s="93" t="s">
        <v>8</v>
      </c>
      <c r="H10" s="28" t="s">
        <v>9</v>
      </c>
      <c r="I10" s="2"/>
      <c r="J10" s="2"/>
      <c r="K10" s="2"/>
    </row>
    <row r="11" spans="1:11" x14ac:dyDescent="0.2">
      <c r="A11" s="1"/>
      <c r="B11" s="29" t="s">
        <v>14</v>
      </c>
      <c r="C11" s="30" t="s">
        <v>11</v>
      </c>
      <c r="D11" s="33">
        <f>Wertungsübersicht!H20</f>
        <v>350</v>
      </c>
      <c r="E11" s="38" t="s">
        <v>15</v>
      </c>
      <c r="F11" s="31" t="str">
        <f>Wertungsübersicht!F19</f>
        <v>Bedingungen/Leistungen</v>
      </c>
      <c r="G11" s="31">
        <v>1</v>
      </c>
      <c r="H11" s="55">
        <f>$D$11*G11</f>
        <v>350</v>
      </c>
      <c r="I11" s="1"/>
      <c r="J11" s="1"/>
      <c r="K11" s="1"/>
    </row>
    <row r="12" spans="1:11" ht="15" thickBot="1" x14ac:dyDescent="0.25">
      <c r="A12" s="1"/>
      <c r="B12" s="19"/>
      <c r="C12" s="20" t="s">
        <v>12</v>
      </c>
      <c r="D12" s="21">
        <f>SUM(D11:D11)</f>
        <v>350</v>
      </c>
      <c r="E12" s="22"/>
      <c r="F12" s="20"/>
      <c r="G12" s="21">
        <f>SUM(G11:G11)</f>
        <v>1</v>
      </c>
      <c r="H12" s="56">
        <f>SUBTOTAL(9,H11:H11)</f>
        <v>350</v>
      </c>
      <c r="I12" s="1"/>
      <c r="J12" s="1"/>
      <c r="K12" s="1"/>
    </row>
    <row r="13" spans="1:11" ht="15" thickTop="1" x14ac:dyDescent="0.2">
      <c r="A13" s="1"/>
      <c r="B13" s="1"/>
      <c r="C13" s="1"/>
      <c r="D13" s="1"/>
      <c r="E13" s="1"/>
      <c r="F13" s="1"/>
      <c r="G13" s="1"/>
      <c r="H13" s="1"/>
      <c r="I13" s="1"/>
      <c r="J13" s="1"/>
      <c r="K13" s="1"/>
    </row>
    <row r="14" spans="1:11" s="8" customFormat="1" ht="26.25" customHeight="1" x14ac:dyDescent="0.2">
      <c r="A14" s="3"/>
      <c r="B14" s="106" t="s">
        <v>48</v>
      </c>
      <c r="C14" s="106"/>
      <c r="D14" s="106"/>
      <c r="E14" s="106"/>
      <c r="F14" s="106"/>
      <c r="G14" s="106"/>
      <c r="H14" s="106"/>
      <c r="I14" s="106"/>
      <c r="J14" s="106"/>
      <c r="K14" s="3"/>
    </row>
    <row r="15" spans="1:11" x14ac:dyDescent="0.2">
      <c r="A15" s="1"/>
      <c r="B15" s="148" t="s">
        <v>160</v>
      </c>
      <c r="C15" s="148"/>
      <c r="D15" s="148"/>
      <c r="E15" s="148"/>
      <c r="F15" s="148"/>
      <c r="G15" s="148"/>
      <c r="H15" s="148"/>
      <c r="I15" s="148"/>
      <c r="J15" s="148"/>
      <c r="K15" s="1"/>
    </row>
    <row r="16" spans="1:11" x14ac:dyDescent="0.2">
      <c r="A16" s="1"/>
      <c r="B16" s="148"/>
      <c r="C16" s="148"/>
      <c r="D16" s="148"/>
      <c r="E16" s="148"/>
      <c r="F16" s="148"/>
      <c r="G16" s="148"/>
      <c r="H16" s="148"/>
      <c r="I16" s="148"/>
      <c r="J16" s="148"/>
      <c r="K16" s="1"/>
    </row>
    <row r="17" spans="1:11" x14ac:dyDescent="0.2">
      <c r="A17" s="1"/>
      <c r="B17" s="148"/>
      <c r="C17" s="148"/>
      <c r="D17" s="148"/>
      <c r="E17" s="148"/>
      <c r="F17" s="148"/>
      <c r="G17" s="148"/>
      <c r="H17" s="148"/>
      <c r="I17" s="148"/>
      <c r="J17" s="148"/>
      <c r="K17" s="1"/>
    </row>
    <row r="18" spans="1:11" x14ac:dyDescent="0.2">
      <c r="A18" s="1"/>
      <c r="B18" s="148"/>
      <c r="C18" s="148"/>
      <c r="D18" s="148"/>
      <c r="E18" s="148"/>
      <c r="F18" s="148"/>
      <c r="G18" s="148"/>
      <c r="H18" s="148"/>
      <c r="I18" s="148"/>
      <c r="J18" s="148"/>
      <c r="K18" s="1"/>
    </row>
    <row r="19" spans="1:11" x14ac:dyDescent="0.2">
      <c r="A19" s="1"/>
      <c r="B19" s="148"/>
      <c r="C19" s="148"/>
      <c r="D19" s="148"/>
      <c r="E19" s="148"/>
      <c r="F19" s="148"/>
      <c r="G19" s="148"/>
      <c r="H19" s="148"/>
      <c r="I19" s="148"/>
      <c r="J19" s="148"/>
      <c r="K19" s="1"/>
    </row>
    <row r="20" spans="1:11" x14ac:dyDescent="0.2">
      <c r="A20" s="1"/>
      <c r="B20" s="148"/>
      <c r="C20" s="148"/>
      <c r="D20" s="148"/>
      <c r="E20" s="148"/>
      <c r="F20" s="148"/>
      <c r="G20" s="148"/>
      <c r="H20" s="148"/>
      <c r="I20" s="148"/>
      <c r="J20" s="148"/>
      <c r="K20" s="1"/>
    </row>
    <row r="21" spans="1:11" x14ac:dyDescent="0.2">
      <c r="A21" s="1"/>
      <c r="B21" s="148"/>
      <c r="C21" s="148"/>
      <c r="D21" s="148"/>
      <c r="E21" s="148"/>
      <c r="F21" s="148"/>
      <c r="G21" s="148"/>
      <c r="H21" s="148"/>
      <c r="I21" s="148"/>
      <c r="J21" s="148"/>
      <c r="K21" s="1"/>
    </row>
    <row r="22" spans="1:11" x14ac:dyDescent="0.2">
      <c r="A22" s="1"/>
      <c r="B22" s="148"/>
      <c r="C22" s="148"/>
      <c r="D22" s="148"/>
      <c r="E22" s="148"/>
      <c r="F22" s="148"/>
      <c r="G22" s="148"/>
      <c r="H22" s="148"/>
      <c r="I22" s="148"/>
      <c r="J22" s="148"/>
      <c r="K22" s="1"/>
    </row>
    <row r="23" spans="1:11" x14ac:dyDescent="0.2">
      <c r="A23" s="1"/>
      <c r="B23" s="148"/>
      <c r="C23" s="148"/>
      <c r="D23" s="148"/>
      <c r="E23" s="148"/>
      <c r="F23" s="148"/>
      <c r="G23" s="148"/>
      <c r="H23" s="148"/>
      <c r="I23" s="148"/>
      <c r="J23" s="148"/>
      <c r="K23" s="1"/>
    </row>
    <row r="24" spans="1:11" x14ac:dyDescent="0.2">
      <c r="A24" s="1"/>
      <c r="B24" s="148"/>
      <c r="C24" s="148"/>
      <c r="D24" s="148"/>
      <c r="E24" s="148"/>
      <c r="F24" s="148"/>
      <c r="G24" s="148"/>
      <c r="H24" s="148"/>
      <c r="I24" s="148"/>
      <c r="J24" s="148"/>
      <c r="K24" s="1"/>
    </row>
    <row r="25" spans="1:11" x14ac:dyDescent="0.2">
      <c r="A25" s="1"/>
      <c r="B25" s="148"/>
      <c r="C25" s="148"/>
      <c r="D25" s="148"/>
      <c r="E25" s="148"/>
      <c r="F25" s="148"/>
      <c r="G25" s="148"/>
      <c r="H25" s="148"/>
      <c r="I25" s="148"/>
      <c r="J25" s="148"/>
      <c r="K25" s="1"/>
    </row>
    <row r="26" spans="1:11" x14ac:dyDescent="0.2">
      <c r="A26" s="1"/>
      <c r="B26" s="148"/>
      <c r="C26" s="148"/>
      <c r="D26" s="148"/>
      <c r="E26" s="148"/>
      <c r="F26" s="148"/>
      <c r="G26" s="148"/>
      <c r="H26" s="148"/>
      <c r="I26" s="148"/>
      <c r="J26" s="148"/>
      <c r="K26" s="1"/>
    </row>
    <row r="27" spans="1:11" x14ac:dyDescent="0.2">
      <c r="A27" s="1"/>
      <c r="B27" s="148"/>
      <c r="C27" s="148"/>
      <c r="D27" s="148"/>
      <c r="E27" s="148"/>
      <c r="F27" s="148"/>
      <c r="G27" s="148"/>
      <c r="H27" s="148"/>
      <c r="I27" s="148"/>
      <c r="J27" s="148"/>
      <c r="K27" s="1"/>
    </row>
    <row r="28" spans="1:11" x14ac:dyDescent="0.2">
      <c r="A28" s="1"/>
      <c r="B28" s="148"/>
      <c r="C28" s="148"/>
      <c r="D28" s="148"/>
      <c r="E28" s="148"/>
      <c r="F28" s="148"/>
      <c r="G28" s="148"/>
      <c r="H28" s="148"/>
      <c r="I28" s="148"/>
      <c r="J28" s="148"/>
      <c r="K28" s="1"/>
    </row>
    <row r="29" spans="1:11" x14ac:dyDescent="0.2">
      <c r="A29" s="1"/>
      <c r="B29" s="148"/>
      <c r="C29" s="148"/>
      <c r="D29" s="148"/>
      <c r="E29" s="148"/>
      <c r="F29" s="148"/>
      <c r="G29" s="148"/>
      <c r="H29" s="148"/>
      <c r="I29" s="148"/>
      <c r="J29" s="148"/>
      <c r="K29" s="1"/>
    </row>
    <row r="30" spans="1:11" x14ac:dyDescent="0.2">
      <c r="A30" s="1"/>
      <c r="B30" s="148"/>
      <c r="C30" s="148"/>
      <c r="D30" s="148"/>
      <c r="E30" s="148"/>
      <c r="F30" s="148"/>
      <c r="G30" s="148"/>
      <c r="H30" s="148"/>
      <c r="I30" s="148"/>
      <c r="J30" s="148"/>
      <c r="K30" s="1"/>
    </row>
    <row r="31" spans="1:11" x14ac:dyDescent="0.2">
      <c r="A31" s="1"/>
      <c r="B31" s="148"/>
      <c r="C31" s="148"/>
      <c r="D31" s="148"/>
      <c r="E31" s="148"/>
      <c r="F31" s="148"/>
      <c r="G31" s="148"/>
      <c r="H31" s="148"/>
      <c r="I31" s="148"/>
      <c r="J31" s="148"/>
      <c r="K31" s="1"/>
    </row>
    <row r="32" spans="1:11" x14ac:dyDescent="0.2">
      <c r="A32" s="1"/>
      <c r="B32" s="148"/>
      <c r="C32" s="148"/>
      <c r="D32" s="148"/>
      <c r="E32" s="148"/>
      <c r="F32" s="148"/>
      <c r="G32" s="148"/>
      <c r="H32" s="148"/>
      <c r="I32" s="148"/>
      <c r="J32" s="148"/>
      <c r="K32" s="1"/>
    </row>
    <row r="33" spans="1:11" x14ac:dyDescent="0.2">
      <c r="A33" s="1"/>
      <c r="B33" s="148"/>
      <c r="C33" s="148"/>
      <c r="D33" s="148"/>
      <c r="E33" s="148"/>
      <c r="F33" s="148"/>
      <c r="G33" s="148"/>
      <c r="H33" s="148"/>
      <c r="I33" s="148"/>
      <c r="J33" s="148"/>
      <c r="K33" s="1"/>
    </row>
    <row r="34" spans="1:11" x14ac:dyDescent="0.2">
      <c r="A34" s="1"/>
      <c r="B34" s="148"/>
      <c r="C34" s="148"/>
      <c r="D34" s="148"/>
      <c r="E34" s="148"/>
      <c r="F34" s="148"/>
      <c r="G34" s="148"/>
      <c r="H34" s="148"/>
      <c r="I34" s="148"/>
      <c r="J34" s="148"/>
      <c r="K34" s="1"/>
    </row>
    <row r="35" spans="1:11" x14ac:dyDescent="0.2">
      <c r="A35" s="1"/>
      <c r="B35" s="148"/>
      <c r="C35" s="148"/>
      <c r="D35" s="148"/>
      <c r="E35" s="148"/>
      <c r="F35" s="148"/>
      <c r="G35" s="148"/>
      <c r="H35" s="148"/>
      <c r="I35" s="148"/>
      <c r="J35" s="148"/>
      <c r="K35" s="1"/>
    </row>
    <row r="36" spans="1:11" x14ac:dyDescent="0.2">
      <c r="A36" s="1"/>
      <c r="B36" s="148"/>
      <c r="C36" s="148"/>
      <c r="D36" s="148"/>
      <c r="E36" s="148"/>
      <c r="F36" s="148"/>
      <c r="G36" s="148"/>
      <c r="H36" s="148"/>
      <c r="I36" s="148"/>
      <c r="J36" s="148"/>
      <c r="K36" s="1"/>
    </row>
    <row r="37" spans="1:11" x14ac:dyDescent="0.2">
      <c r="A37" s="1"/>
      <c r="B37" s="148"/>
      <c r="C37" s="148"/>
      <c r="D37" s="148"/>
      <c r="E37" s="148"/>
      <c r="F37" s="148"/>
      <c r="G37" s="148"/>
      <c r="H37" s="148"/>
      <c r="I37" s="148"/>
      <c r="J37" s="148"/>
      <c r="K37" s="1"/>
    </row>
    <row r="38" spans="1:11" x14ac:dyDescent="0.2">
      <c r="A38" s="1"/>
      <c r="B38" s="148"/>
      <c r="C38" s="148"/>
      <c r="D38" s="148"/>
      <c r="E38" s="148"/>
      <c r="F38" s="148"/>
      <c r="G38" s="148"/>
      <c r="H38" s="148"/>
      <c r="I38" s="148"/>
      <c r="J38" s="148"/>
      <c r="K38" s="1"/>
    </row>
    <row r="39" spans="1:11" x14ac:dyDescent="0.2">
      <c r="A39" s="1"/>
      <c r="B39" s="148"/>
      <c r="C39" s="148"/>
      <c r="D39" s="148"/>
      <c r="E39" s="148"/>
      <c r="F39" s="148"/>
      <c r="G39" s="148"/>
      <c r="H39" s="148"/>
      <c r="I39" s="148"/>
      <c r="J39" s="148"/>
      <c r="K39" s="1"/>
    </row>
    <row r="40" spans="1:11" x14ac:dyDescent="0.2">
      <c r="A40" s="1"/>
      <c r="B40" s="148"/>
      <c r="C40" s="148"/>
      <c r="D40" s="148"/>
      <c r="E40" s="148"/>
      <c r="F40" s="148"/>
      <c r="G40" s="148"/>
      <c r="H40" s="148"/>
      <c r="I40" s="148"/>
      <c r="J40" s="148"/>
      <c r="K40" s="1"/>
    </row>
    <row r="41" spans="1:11" x14ac:dyDescent="0.2">
      <c r="A41" s="1"/>
      <c r="B41" s="148"/>
      <c r="C41" s="148"/>
      <c r="D41" s="148"/>
      <c r="E41" s="148"/>
      <c r="F41" s="148"/>
      <c r="G41" s="148"/>
      <c r="H41" s="148"/>
      <c r="I41" s="148"/>
      <c r="J41" s="148"/>
      <c r="K41" s="1"/>
    </row>
    <row r="42" spans="1:11" x14ac:dyDescent="0.2">
      <c r="A42" s="1"/>
      <c r="B42" s="148"/>
      <c r="C42" s="148"/>
      <c r="D42" s="148"/>
      <c r="E42" s="148"/>
      <c r="F42" s="148"/>
      <c r="G42" s="148"/>
      <c r="H42" s="148"/>
      <c r="I42" s="148"/>
      <c r="J42" s="148"/>
      <c r="K42" s="1"/>
    </row>
    <row r="43" spans="1:11" x14ac:dyDescent="0.2">
      <c r="A43" s="1"/>
      <c r="B43" s="148"/>
      <c r="C43" s="148"/>
      <c r="D43" s="148"/>
      <c r="E43" s="148"/>
      <c r="F43" s="148"/>
      <c r="G43" s="148"/>
      <c r="H43" s="148"/>
      <c r="I43" s="148"/>
      <c r="J43" s="148"/>
      <c r="K43" s="1"/>
    </row>
    <row r="44" spans="1:11" x14ac:dyDescent="0.2">
      <c r="A44" s="1"/>
      <c r="B44" s="148"/>
      <c r="C44" s="148"/>
      <c r="D44" s="148"/>
      <c r="E44" s="148"/>
      <c r="F44" s="148"/>
      <c r="G44" s="148"/>
      <c r="H44" s="148"/>
      <c r="I44" s="148"/>
      <c r="J44" s="148"/>
      <c r="K44" s="1"/>
    </row>
    <row r="45" spans="1:11" x14ac:dyDescent="0.2">
      <c r="A45" s="1"/>
      <c r="B45" s="148"/>
      <c r="C45" s="148"/>
      <c r="D45" s="148"/>
      <c r="E45" s="148"/>
      <c r="F45" s="148"/>
      <c r="G45" s="148"/>
      <c r="H45" s="148"/>
      <c r="I45" s="148"/>
      <c r="J45" s="148"/>
      <c r="K45" s="1"/>
    </row>
    <row r="46" spans="1:11" x14ac:dyDescent="0.2">
      <c r="A46" s="1"/>
      <c r="B46" s="148"/>
      <c r="C46" s="148"/>
      <c r="D46" s="148"/>
      <c r="E46" s="148"/>
      <c r="F46" s="148"/>
      <c r="G46" s="148"/>
      <c r="H46" s="148"/>
      <c r="I46" s="148"/>
      <c r="J46" s="148"/>
      <c r="K46" s="1"/>
    </row>
    <row r="47" spans="1:11" x14ac:dyDescent="0.2">
      <c r="A47" s="1"/>
      <c r="B47" s="148"/>
      <c r="C47" s="148"/>
      <c r="D47" s="148"/>
      <c r="E47" s="148"/>
      <c r="F47" s="148"/>
      <c r="G47" s="148"/>
      <c r="H47" s="148"/>
      <c r="I47" s="148"/>
      <c r="J47" s="148"/>
      <c r="K47" s="1"/>
    </row>
    <row r="48" spans="1:11" x14ac:dyDescent="0.2">
      <c r="A48" s="1"/>
      <c r="B48" s="148"/>
      <c r="C48" s="148"/>
      <c r="D48" s="148"/>
      <c r="E48" s="148"/>
      <c r="F48" s="148"/>
      <c r="G48" s="148"/>
      <c r="H48" s="148"/>
      <c r="I48" s="148"/>
      <c r="J48" s="148"/>
      <c r="K48" s="1"/>
    </row>
    <row r="49" spans="1:11" x14ac:dyDescent="0.2">
      <c r="A49" s="1"/>
      <c r="B49" s="148"/>
      <c r="C49" s="148"/>
      <c r="D49" s="148"/>
      <c r="E49" s="148"/>
      <c r="F49" s="148"/>
      <c r="G49" s="148"/>
      <c r="H49" s="148"/>
      <c r="I49" s="148"/>
      <c r="J49" s="148"/>
      <c r="K49" s="1"/>
    </row>
    <row r="50" spans="1:11" x14ac:dyDescent="0.2">
      <c r="A50" s="1"/>
      <c r="B50" s="148"/>
      <c r="C50" s="148"/>
      <c r="D50" s="148"/>
      <c r="E50" s="148"/>
      <c r="F50" s="148"/>
      <c r="G50" s="148"/>
      <c r="H50" s="148"/>
      <c r="I50" s="148"/>
      <c r="J50" s="148"/>
      <c r="K50" s="1"/>
    </row>
    <row r="51" spans="1:11" x14ac:dyDescent="0.2">
      <c r="A51" s="1"/>
      <c r="B51" s="148"/>
      <c r="C51" s="148"/>
      <c r="D51" s="148"/>
      <c r="E51" s="148"/>
      <c r="F51" s="148"/>
      <c r="G51" s="148"/>
      <c r="H51" s="148"/>
      <c r="I51" s="148"/>
      <c r="J51" s="148"/>
      <c r="K51" s="1"/>
    </row>
    <row r="52" spans="1:11" x14ac:dyDescent="0.2">
      <c r="A52" s="1"/>
      <c r="B52" s="148"/>
      <c r="C52" s="148"/>
      <c r="D52" s="148"/>
      <c r="E52" s="148"/>
      <c r="F52" s="148"/>
      <c r="G52" s="148"/>
      <c r="H52" s="148"/>
      <c r="I52" s="148"/>
      <c r="J52" s="148"/>
      <c r="K52" s="1"/>
    </row>
    <row r="53" spans="1:11" x14ac:dyDescent="0.2">
      <c r="A53" s="1"/>
      <c r="B53" s="148"/>
      <c r="C53" s="148"/>
      <c r="D53" s="148"/>
      <c r="E53" s="148"/>
      <c r="F53" s="148"/>
      <c r="G53" s="148"/>
      <c r="H53" s="148"/>
      <c r="I53" s="148"/>
      <c r="J53" s="148"/>
      <c r="K53" s="1"/>
    </row>
    <row r="54" spans="1:11" ht="15" x14ac:dyDescent="0.2">
      <c r="A54" s="1"/>
      <c r="B54" s="149" t="s">
        <v>130</v>
      </c>
      <c r="C54" s="149"/>
      <c r="D54" s="149"/>
      <c r="E54" s="149"/>
      <c r="F54" s="149"/>
      <c r="G54" s="149"/>
      <c r="H54" s="149"/>
      <c r="I54" s="90"/>
      <c r="J54" s="90"/>
      <c r="K54" s="1"/>
    </row>
    <row r="55" spans="1:11" ht="15" thickBot="1" x14ac:dyDescent="0.25">
      <c r="A55" s="1"/>
      <c r="B55" s="90"/>
      <c r="C55" s="90"/>
      <c r="D55" s="90"/>
      <c r="E55" s="90"/>
      <c r="F55" s="90"/>
      <c r="G55" s="94"/>
      <c r="H55" s="90"/>
      <c r="I55" s="90"/>
      <c r="J55" s="90"/>
      <c r="K55" s="1"/>
    </row>
    <row r="56" spans="1:11" ht="27.95" customHeight="1" x14ac:dyDescent="0.2">
      <c r="A56" s="1"/>
      <c r="B56" s="75" t="s">
        <v>89</v>
      </c>
      <c r="C56" s="74" t="s">
        <v>131</v>
      </c>
      <c r="D56" s="114" t="s">
        <v>119</v>
      </c>
      <c r="E56" s="115"/>
      <c r="F56" s="1"/>
      <c r="G56" s="1"/>
      <c r="H56" s="1"/>
      <c r="I56" s="1"/>
    </row>
    <row r="57" spans="1:11" ht="26.25" thickBot="1" x14ac:dyDescent="0.25">
      <c r="A57" s="1"/>
      <c r="B57" s="72"/>
      <c r="C57" s="71" t="s">
        <v>99</v>
      </c>
      <c r="D57" s="116"/>
      <c r="E57" s="117"/>
      <c r="F57" s="87"/>
      <c r="G57" s="1"/>
      <c r="H57" s="1"/>
      <c r="I57" s="1"/>
    </row>
    <row r="58" spans="1:11" ht="26.25" thickBot="1" x14ac:dyDescent="0.25">
      <c r="A58" s="1"/>
      <c r="B58" s="81" t="s">
        <v>98</v>
      </c>
      <c r="C58" s="80" t="s">
        <v>97</v>
      </c>
      <c r="D58" s="116"/>
      <c r="E58" s="117"/>
      <c r="F58" s="1"/>
      <c r="G58" s="1"/>
      <c r="H58" s="1"/>
      <c r="I58" s="1"/>
    </row>
    <row r="59" spans="1:11" ht="39" thickBot="1" x14ac:dyDescent="0.25">
      <c r="A59" s="1"/>
      <c r="B59" s="79" t="s">
        <v>96</v>
      </c>
      <c r="C59" s="78" t="s">
        <v>103</v>
      </c>
      <c r="D59" s="116"/>
      <c r="E59" s="117"/>
      <c r="F59" s="1"/>
      <c r="G59" s="1"/>
      <c r="H59" s="1"/>
      <c r="I59" s="1"/>
    </row>
    <row r="60" spans="1:11" ht="39" thickBot="1" x14ac:dyDescent="0.25">
      <c r="A60" s="1"/>
      <c r="B60" s="77" t="s">
        <v>100</v>
      </c>
      <c r="C60" s="78" t="s">
        <v>104</v>
      </c>
      <c r="D60" s="116"/>
      <c r="E60" s="117"/>
      <c r="F60" s="1"/>
      <c r="G60" s="1"/>
      <c r="H60" s="1"/>
      <c r="I60" s="1"/>
    </row>
    <row r="61" spans="1:11" ht="15.75" thickBot="1" x14ac:dyDescent="0.25">
      <c r="A61" s="1"/>
      <c r="B61" s="77" t="s">
        <v>93</v>
      </c>
      <c r="C61" s="76" t="s">
        <v>105</v>
      </c>
      <c r="D61" s="116"/>
      <c r="E61" s="117"/>
      <c r="F61" s="1"/>
      <c r="G61" s="1"/>
      <c r="H61" s="1"/>
      <c r="I61" s="1"/>
    </row>
    <row r="62" spans="1:11" ht="29.1" customHeight="1" thickBot="1" x14ac:dyDescent="0.25">
      <c r="A62" s="1"/>
      <c r="B62" s="77" t="s">
        <v>91</v>
      </c>
      <c r="C62" s="76" t="s">
        <v>106</v>
      </c>
      <c r="D62" s="116"/>
      <c r="E62" s="117"/>
      <c r="F62" s="1"/>
      <c r="G62" s="1"/>
      <c r="H62" s="1"/>
      <c r="I62" s="1"/>
    </row>
    <row r="63" spans="1:11" ht="26.25" thickBot="1" x14ac:dyDescent="0.25">
      <c r="A63" s="1"/>
      <c r="B63" s="77" t="s">
        <v>107</v>
      </c>
      <c r="C63" s="76" t="s">
        <v>108</v>
      </c>
      <c r="D63" s="118"/>
      <c r="E63" s="119"/>
      <c r="F63" s="1"/>
      <c r="G63" s="1"/>
      <c r="H63" s="1"/>
      <c r="I63" s="1"/>
    </row>
    <row r="64" spans="1:11" ht="15" x14ac:dyDescent="0.2">
      <c r="A64" s="1"/>
      <c r="B64" s="101"/>
      <c r="C64" s="102"/>
      <c r="D64" s="103"/>
      <c r="E64" s="103"/>
      <c r="F64" s="104"/>
      <c r="G64" s="1"/>
      <c r="H64" s="1"/>
      <c r="I64" s="1"/>
      <c r="J64" s="1"/>
      <c r="K64" s="1"/>
    </row>
    <row r="65" spans="1:11" ht="15" thickBot="1" x14ac:dyDescent="0.25">
      <c r="A65" s="1"/>
      <c r="B65" s="1"/>
      <c r="C65" s="1"/>
      <c r="D65" s="1"/>
      <c r="E65" s="1"/>
      <c r="F65" s="1"/>
      <c r="G65" s="1"/>
      <c r="H65" s="1"/>
      <c r="I65" s="1"/>
      <c r="J65" s="1"/>
      <c r="K65" s="1"/>
    </row>
    <row r="66" spans="1:11" ht="25.5" x14ac:dyDescent="0.2">
      <c r="A66" s="1"/>
      <c r="B66" s="75" t="s">
        <v>89</v>
      </c>
      <c r="C66" s="74" t="s">
        <v>132</v>
      </c>
      <c r="D66" s="130" t="s">
        <v>88</v>
      </c>
      <c r="E66" s="131"/>
      <c r="F66" s="132"/>
      <c r="G66" s="73" t="s">
        <v>133</v>
      </c>
      <c r="H66" s="1"/>
      <c r="I66" s="1"/>
      <c r="J66" s="1"/>
      <c r="K66" s="1"/>
    </row>
    <row r="67" spans="1:11" ht="26.25" thickBot="1" x14ac:dyDescent="0.25">
      <c r="A67" s="1"/>
      <c r="B67" s="72"/>
      <c r="C67" s="71" t="s">
        <v>87</v>
      </c>
      <c r="D67" s="133"/>
      <c r="E67" s="134"/>
      <c r="F67" s="135"/>
      <c r="G67" s="70"/>
      <c r="H67" s="1"/>
      <c r="I67" s="1"/>
      <c r="J67" s="1"/>
      <c r="K67" s="1"/>
    </row>
    <row r="68" spans="1:11" ht="14.1" customHeight="1" x14ac:dyDescent="0.2">
      <c r="A68" s="1"/>
      <c r="B68" s="128" t="s">
        <v>86</v>
      </c>
      <c r="C68" s="139" t="s">
        <v>143</v>
      </c>
      <c r="D68" s="120">
        <v>15</v>
      </c>
      <c r="E68" s="121"/>
      <c r="F68" s="122"/>
      <c r="G68" s="95" t="s">
        <v>134</v>
      </c>
      <c r="H68" s="1"/>
      <c r="I68" s="1"/>
      <c r="J68" s="1"/>
      <c r="K68" s="1"/>
    </row>
    <row r="69" spans="1:11" ht="15" thickBot="1" x14ac:dyDescent="0.25">
      <c r="A69" s="1"/>
      <c r="B69" s="129"/>
      <c r="C69" s="140"/>
      <c r="D69" s="123"/>
      <c r="E69" s="124"/>
      <c r="F69" s="125"/>
      <c r="G69" s="96" t="s">
        <v>135</v>
      </c>
      <c r="H69" s="1"/>
      <c r="I69" s="1"/>
      <c r="J69" s="1"/>
      <c r="K69" s="1"/>
    </row>
    <row r="70" spans="1:11" ht="14.1" customHeight="1" x14ac:dyDescent="0.2">
      <c r="A70" s="1"/>
      <c r="B70" s="136" t="s">
        <v>85</v>
      </c>
      <c r="C70" s="139" t="s">
        <v>144</v>
      </c>
      <c r="D70" s="120">
        <v>10</v>
      </c>
      <c r="E70" s="121"/>
      <c r="F70" s="122"/>
      <c r="G70" s="95" t="s">
        <v>134</v>
      </c>
      <c r="H70" s="1"/>
      <c r="I70" s="1"/>
      <c r="J70" s="1"/>
      <c r="K70" s="1"/>
    </row>
    <row r="71" spans="1:11" ht="15" thickBot="1" x14ac:dyDescent="0.25">
      <c r="A71" s="1"/>
      <c r="B71" s="129"/>
      <c r="C71" s="140"/>
      <c r="D71" s="123"/>
      <c r="E71" s="124"/>
      <c r="F71" s="125"/>
      <c r="G71" s="96" t="s">
        <v>135</v>
      </c>
      <c r="H71" s="1"/>
      <c r="I71" s="1"/>
      <c r="J71" s="1"/>
      <c r="K71" s="1"/>
    </row>
    <row r="72" spans="1:11" ht="29.25" thickBot="1" x14ac:dyDescent="0.25">
      <c r="A72" s="1"/>
      <c r="B72" s="83" t="s">
        <v>84</v>
      </c>
      <c r="C72" s="76" t="s">
        <v>145</v>
      </c>
      <c r="D72" s="111">
        <v>15</v>
      </c>
      <c r="E72" s="112"/>
      <c r="F72" s="113"/>
      <c r="G72" s="97" t="s">
        <v>136</v>
      </c>
      <c r="H72" s="1"/>
      <c r="I72" s="1"/>
      <c r="J72" s="1"/>
      <c r="K72" s="1"/>
    </row>
    <row r="73" spans="1:11" ht="86.25" thickBot="1" x14ac:dyDescent="0.25">
      <c r="A73" s="1"/>
      <c r="B73" s="83" t="s">
        <v>82</v>
      </c>
      <c r="C73" s="76" t="s">
        <v>146</v>
      </c>
      <c r="D73" s="111">
        <v>10</v>
      </c>
      <c r="E73" s="112"/>
      <c r="F73" s="113"/>
      <c r="G73" s="97" t="s">
        <v>154</v>
      </c>
      <c r="H73" s="1"/>
      <c r="I73" s="1"/>
      <c r="J73" s="1"/>
      <c r="K73" s="1"/>
    </row>
    <row r="74" spans="1:11" ht="57.75" thickBot="1" x14ac:dyDescent="0.25">
      <c r="A74" s="1"/>
      <c r="B74" s="83" t="s">
        <v>80</v>
      </c>
      <c r="C74" s="76" t="s">
        <v>147</v>
      </c>
      <c r="D74" s="111">
        <v>20</v>
      </c>
      <c r="E74" s="112"/>
      <c r="F74" s="113"/>
      <c r="G74" s="99" t="s">
        <v>155</v>
      </c>
      <c r="H74" s="1"/>
      <c r="I74" s="1"/>
      <c r="J74" s="1"/>
      <c r="K74" s="1"/>
    </row>
    <row r="75" spans="1:11" ht="43.5" thickBot="1" x14ac:dyDescent="0.25">
      <c r="A75" s="1"/>
      <c r="B75" s="83" t="s">
        <v>78</v>
      </c>
      <c r="C75" s="76" t="s">
        <v>109</v>
      </c>
      <c r="D75" s="111">
        <v>5</v>
      </c>
      <c r="E75" s="112"/>
      <c r="F75" s="113"/>
      <c r="G75" s="99" t="s">
        <v>150</v>
      </c>
      <c r="H75" s="1"/>
      <c r="I75" s="1"/>
      <c r="J75" s="1"/>
      <c r="K75" s="1"/>
    </row>
    <row r="76" spans="1:11" ht="72" thickBot="1" x14ac:dyDescent="0.25">
      <c r="A76" s="1"/>
      <c r="B76" s="91" t="s">
        <v>76</v>
      </c>
      <c r="C76" s="82" t="s">
        <v>110</v>
      </c>
      <c r="D76" s="111">
        <v>30</v>
      </c>
      <c r="E76" s="112"/>
      <c r="F76" s="113"/>
      <c r="G76" s="99" t="s">
        <v>151</v>
      </c>
      <c r="H76" s="1"/>
      <c r="I76" s="1"/>
      <c r="J76" s="1"/>
      <c r="K76" s="1"/>
    </row>
    <row r="77" spans="1:11" ht="72" thickBot="1" x14ac:dyDescent="0.25">
      <c r="A77" s="1"/>
      <c r="B77" s="85" t="s">
        <v>129</v>
      </c>
      <c r="C77" s="80" t="s">
        <v>111</v>
      </c>
      <c r="D77" s="111">
        <v>30</v>
      </c>
      <c r="E77" s="112"/>
      <c r="F77" s="113"/>
      <c r="G77" s="99" t="s">
        <v>151</v>
      </c>
      <c r="H77" s="1"/>
      <c r="I77" s="1"/>
      <c r="J77" s="1"/>
      <c r="K77" s="1"/>
    </row>
    <row r="78" spans="1:11" ht="72" thickBot="1" x14ac:dyDescent="0.25">
      <c r="A78" s="1"/>
      <c r="B78" s="84" t="s">
        <v>72</v>
      </c>
      <c r="C78" s="80" t="s">
        <v>112</v>
      </c>
      <c r="D78" s="111">
        <v>30</v>
      </c>
      <c r="E78" s="112"/>
      <c r="F78" s="113"/>
      <c r="G78" s="99" t="s">
        <v>151</v>
      </c>
      <c r="H78" s="1"/>
      <c r="I78" s="1"/>
      <c r="J78" s="1"/>
      <c r="K78" s="1"/>
    </row>
    <row r="79" spans="1:11" ht="60.95" customHeight="1" x14ac:dyDescent="0.2">
      <c r="A79" s="1"/>
      <c r="B79" s="136" t="s">
        <v>71</v>
      </c>
      <c r="C79" s="139" t="s">
        <v>113</v>
      </c>
      <c r="D79" s="120">
        <v>30</v>
      </c>
      <c r="E79" s="121"/>
      <c r="F79" s="122"/>
      <c r="G79" s="145" t="s">
        <v>151</v>
      </c>
      <c r="H79" s="1"/>
      <c r="I79" s="1"/>
      <c r="J79" s="1"/>
      <c r="K79" s="1"/>
    </row>
    <row r="80" spans="1:11" ht="15" thickBot="1" x14ac:dyDescent="0.25">
      <c r="A80" s="1"/>
      <c r="B80" s="129"/>
      <c r="C80" s="140"/>
      <c r="D80" s="123"/>
      <c r="E80" s="124"/>
      <c r="F80" s="125"/>
      <c r="G80" s="146"/>
      <c r="H80" s="1"/>
      <c r="I80" s="1"/>
      <c r="J80" s="1"/>
      <c r="K80" s="1"/>
    </row>
    <row r="81" spans="1:11" ht="30.95" customHeight="1" x14ac:dyDescent="0.2">
      <c r="A81" s="1"/>
      <c r="B81" s="136" t="s">
        <v>69</v>
      </c>
      <c r="C81" s="139" t="s">
        <v>114</v>
      </c>
      <c r="D81" s="120">
        <v>30</v>
      </c>
      <c r="E81" s="121"/>
      <c r="F81" s="122"/>
      <c r="G81" s="145" t="s">
        <v>152</v>
      </c>
      <c r="H81" s="1"/>
      <c r="I81" s="1"/>
      <c r="J81" s="1"/>
      <c r="K81" s="1"/>
    </row>
    <row r="82" spans="1:11" ht="15" customHeight="1" thickBot="1" x14ac:dyDescent="0.25">
      <c r="A82" s="1"/>
      <c r="B82" s="129"/>
      <c r="C82" s="140"/>
      <c r="D82" s="123"/>
      <c r="E82" s="124"/>
      <c r="F82" s="125"/>
      <c r="G82" s="146"/>
      <c r="H82" s="1"/>
      <c r="I82" s="1"/>
      <c r="J82" s="1"/>
      <c r="K82" s="1"/>
    </row>
    <row r="83" spans="1:11" ht="14.1" customHeight="1" x14ac:dyDescent="0.2">
      <c r="A83" s="1"/>
      <c r="B83" s="126" t="s">
        <v>125</v>
      </c>
      <c r="C83" s="141" t="s">
        <v>115</v>
      </c>
      <c r="D83" s="120">
        <v>30</v>
      </c>
      <c r="E83" s="121"/>
      <c r="F83" s="122"/>
      <c r="G83" s="145" t="s">
        <v>151</v>
      </c>
      <c r="H83" s="1"/>
      <c r="I83" s="1"/>
      <c r="J83" s="1"/>
      <c r="K83" s="1"/>
    </row>
    <row r="84" spans="1:11" ht="59.1" customHeight="1" thickBot="1" x14ac:dyDescent="0.25">
      <c r="A84" s="1"/>
      <c r="B84" s="127"/>
      <c r="C84" s="142"/>
      <c r="D84" s="123"/>
      <c r="E84" s="124"/>
      <c r="F84" s="125"/>
      <c r="G84" s="146"/>
      <c r="H84" s="1"/>
      <c r="I84" s="1"/>
      <c r="J84" s="1"/>
      <c r="K84" s="1"/>
    </row>
    <row r="85" spans="1:11" ht="75.95" customHeight="1" thickBot="1" x14ac:dyDescent="0.25">
      <c r="A85" s="1"/>
      <c r="B85" s="83" t="s">
        <v>66</v>
      </c>
      <c r="C85" s="76" t="s">
        <v>148</v>
      </c>
      <c r="D85" s="111">
        <v>10</v>
      </c>
      <c r="E85" s="112"/>
      <c r="F85" s="113"/>
      <c r="G85" s="99" t="s">
        <v>156</v>
      </c>
      <c r="H85" s="1"/>
      <c r="I85" s="1"/>
      <c r="J85" s="1"/>
      <c r="K85" s="1"/>
    </row>
    <row r="86" spans="1:11" ht="14.1" customHeight="1" x14ac:dyDescent="0.2">
      <c r="A86" s="1"/>
      <c r="B86" s="126" t="s">
        <v>122</v>
      </c>
      <c r="C86" s="141" t="s">
        <v>149</v>
      </c>
      <c r="D86" s="120">
        <v>10</v>
      </c>
      <c r="E86" s="121"/>
      <c r="F86" s="122"/>
      <c r="G86" s="145" t="s">
        <v>157</v>
      </c>
      <c r="H86" s="1"/>
      <c r="I86" s="1"/>
      <c r="J86" s="1"/>
      <c r="K86" s="1"/>
    </row>
    <row r="87" spans="1:11" ht="60" customHeight="1" thickBot="1" x14ac:dyDescent="0.25">
      <c r="A87" s="1"/>
      <c r="B87" s="127"/>
      <c r="C87" s="142"/>
      <c r="D87" s="123"/>
      <c r="E87" s="124"/>
      <c r="F87" s="125"/>
      <c r="G87" s="146"/>
      <c r="H87" s="1"/>
      <c r="I87" s="1"/>
      <c r="J87" s="1"/>
      <c r="K87" s="1"/>
    </row>
    <row r="88" spans="1:11" ht="14.1" customHeight="1" x14ac:dyDescent="0.2">
      <c r="A88" s="1"/>
      <c r="B88" s="126" t="s">
        <v>123</v>
      </c>
      <c r="C88" s="139" t="s">
        <v>116</v>
      </c>
      <c r="D88" s="120">
        <v>10</v>
      </c>
      <c r="E88" s="121"/>
      <c r="F88" s="122"/>
      <c r="G88" s="145" t="s">
        <v>157</v>
      </c>
      <c r="H88" s="1"/>
      <c r="I88" s="1"/>
      <c r="J88" s="1"/>
      <c r="K88" s="1"/>
    </row>
    <row r="89" spans="1:11" ht="66" customHeight="1" thickBot="1" x14ac:dyDescent="0.25">
      <c r="A89" s="1"/>
      <c r="B89" s="127"/>
      <c r="C89" s="140"/>
      <c r="D89" s="123"/>
      <c r="E89" s="124"/>
      <c r="F89" s="125"/>
      <c r="G89" s="146"/>
      <c r="H89" s="1"/>
      <c r="I89" s="1"/>
      <c r="J89" s="1"/>
      <c r="K89" s="1"/>
    </row>
    <row r="90" spans="1:11" ht="14.1" customHeight="1" x14ac:dyDescent="0.2">
      <c r="A90" s="1"/>
      <c r="B90" s="126" t="s">
        <v>124</v>
      </c>
      <c r="C90" s="139" t="s">
        <v>117</v>
      </c>
      <c r="D90" s="120">
        <v>10</v>
      </c>
      <c r="E90" s="121"/>
      <c r="F90" s="122"/>
      <c r="G90" s="145" t="s">
        <v>158</v>
      </c>
      <c r="H90" s="1"/>
      <c r="I90" s="1"/>
      <c r="J90" s="1"/>
      <c r="K90" s="1"/>
    </row>
    <row r="91" spans="1:11" ht="62.1" customHeight="1" thickBot="1" x14ac:dyDescent="0.25">
      <c r="A91" s="1"/>
      <c r="B91" s="127"/>
      <c r="C91" s="140"/>
      <c r="D91" s="123"/>
      <c r="E91" s="124"/>
      <c r="F91" s="125"/>
      <c r="G91" s="151"/>
      <c r="H91" s="1"/>
      <c r="I91" s="1"/>
      <c r="J91" s="1"/>
      <c r="K91" s="1"/>
    </row>
    <row r="92" spans="1:11" ht="57.75" thickBot="1" x14ac:dyDescent="0.25">
      <c r="A92" s="1"/>
      <c r="B92" s="83" t="s">
        <v>61</v>
      </c>
      <c r="C92" s="76" t="s">
        <v>79</v>
      </c>
      <c r="D92" s="111">
        <v>35</v>
      </c>
      <c r="E92" s="112"/>
      <c r="F92" s="113"/>
      <c r="G92" s="97" t="s">
        <v>153</v>
      </c>
      <c r="H92" s="1"/>
      <c r="I92" s="1"/>
      <c r="J92" s="1"/>
      <c r="K92" s="1"/>
    </row>
    <row r="93" spans="1:11" ht="29.25" thickBot="1" x14ac:dyDescent="0.25">
      <c r="A93" s="1"/>
      <c r="B93" s="86" t="s">
        <v>118</v>
      </c>
      <c r="C93" s="76" t="s">
        <v>49</v>
      </c>
      <c r="D93" s="111">
        <v>20</v>
      </c>
      <c r="E93" s="112"/>
      <c r="F93" s="113"/>
      <c r="G93" s="98" t="s">
        <v>142</v>
      </c>
      <c r="H93" s="1"/>
      <c r="I93" s="1"/>
      <c r="J93" s="1"/>
      <c r="K93" s="1"/>
    </row>
    <row r="94" spans="1:11" x14ac:dyDescent="0.2">
      <c r="A94" s="1"/>
      <c r="B94" s="1"/>
      <c r="C94" s="1"/>
      <c r="D94" s="1"/>
      <c r="E94" s="1"/>
      <c r="F94" s="1"/>
      <c r="G94" s="1"/>
      <c r="H94" s="1"/>
      <c r="I94" s="1"/>
      <c r="J94" s="1"/>
      <c r="K94" s="1"/>
    </row>
  </sheetData>
  <sheetProtection algorithmName="SHA-512" hashValue="+zsdDVesdvWPlrUZA4/rpE8RTk8n7x+nOxZJtimS1ZAOurMoJEFxCEXDkhrR9N1JA8/U4cENocnb2vox1b1yVg==" saltValue="Ec4tAkrody1+a7BDGZFYpA==" spinCount="100000" sheet="1" selectLockedCells="1"/>
  <mergeCells count="47">
    <mergeCell ref="B81:B82"/>
    <mergeCell ref="C81:C82"/>
    <mergeCell ref="G81:G82"/>
    <mergeCell ref="H3:J3"/>
    <mergeCell ref="G79:G80"/>
    <mergeCell ref="B68:B69"/>
    <mergeCell ref="C68:C69"/>
    <mergeCell ref="B70:B71"/>
    <mergeCell ref="C70:C71"/>
    <mergeCell ref="B79:B80"/>
    <mergeCell ref="C79:C80"/>
    <mergeCell ref="B7:J7"/>
    <mergeCell ref="B14:J14"/>
    <mergeCell ref="B15:J53"/>
    <mergeCell ref="B54:H54"/>
    <mergeCell ref="D56:E63"/>
    <mergeCell ref="B83:B84"/>
    <mergeCell ref="C83:C84"/>
    <mergeCell ref="D86:F87"/>
    <mergeCell ref="D88:F89"/>
    <mergeCell ref="G83:G84"/>
    <mergeCell ref="G90:G91"/>
    <mergeCell ref="G88:G89"/>
    <mergeCell ref="B90:B91"/>
    <mergeCell ref="C90:C91"/>
    <mergeCell ref="B86:B87"/>
    <mergeCell ref="C86:C87"/>
    <mergeCell ref="B88:B89"/>
    <mergeCell ref="C88:C89"/>
    <mergeCell ref="D90:F91"/>
    <mergeCell ref="D66:F67"/>
    <mergeCell ref="D68:F69"/>
    <mergeCell ref="D70:F71"/>
    <mergeCell ref="D72:F72"/>
    <mergeCell ref="G86:G87"/>
    <mergeCell ref="D73:F73"/>
    <mergeCell ref="D74:F74"/>
    <mergeCell ref="D75:F75"/>
    <mergeCell ref="D76:F76"/>
    <mergeCell ref="D77:F77"/>
    <mergeCell ref="D92:F92"/>
    <mergeCell ref="D93:F93"/>
    <mergeCell ref="D78:F78"/>
    <mergeCell ref="D79:F80"/>
    <mergeCell ref="D81:F82"/>
    <mergeCell ref="D83:F84"/>
    <mergeCell ref="D85:F85"/>
  </mergeCells>
  <pageMargins left="0.78740157480314965" right="0.78740157480314965" top="0.98425196850393704" bottom="0.98425196850393704" header="0.31496062992125984" footer="0.31496062992125984"/>
  <pageSetup paperSize="9" scale="65" fitToHeight="0" orientation="portrait" r:id="rId1"/>
  <headerFooter>
    <oddFooter>&amp;L&amp;"AOK Buenos Aires Text,Standard"&amp;K005E3FAnl A.02 – Wertungsmatrix (M0925)&amp;R&amp;"AOK Buenos Aires Text,Standard"&amp;K005E3FSeite &amp;P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Wertungsübersicht</vt:lpstr>
      <vt:lpstr>LOS 1 - Preis</vt:lpstr>
      <vt:lpstr>LOS 1 - Qualität</vt:lpstr>
      <vt:lpstr>LOS 2 - Preis</vt:lpstr>
      <vt:lpstr>LOS 2 - Qualität</vt:lpstr>
      <vt:lpstr>'LOS 1 - Preis'!Drucktitel</vt:lpstr>
      <vt:lpstr>'LOS 1 - Qualität'!Drucktitel</vt:lpstr>
      <vt:lpstr>'LOS 2 - Preis'!Drucktitel</vt:lpstr>
      <vt:lpstr>'LOS 2 - Qualität'!Drucktitel</vt:lpstr>
      <vt:lpstr>Wertungsübersicht!Drucktitel</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Carta, Daniele [HE] SBR-VKR, 32081</dc:creator>
  <cp:lastModifiedBy>Gaida, Sascha [HE] SRG-SAV, 32114</cp:lastModifiedBy>
  <cp:lastPrinted>2024-06-04T09:00:07Z</cp:lastPrinted>
  <dcterms:created xsi:type="dcterms:W3CDTF">2023-03-08T09:04:16Z</dcterms:created>
  <dcterms:modified xsi:type="dcterms:W3CDTF">2026-07-17T11:32:48Z</dcterms:modified>
</cp:coreProperties>
</file>